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165" windowWidth="24240" windowHeight="12540"/>
  </bookViews>
  <sheets>
    <sheet name="3.2" sheetId="1" r:id="rId1"/>
  </sheets>
  <definedNames>
    <definedName name="_xlnm._FilterDatabase" localSheetId="0" hidden="1">'3.2'!$A$7:$Q$44</definedName>
    <definedName name="_xlnm.Print_Area" localSheetId="0">'3.2'!$A$1:$O$44</definedName>
  </definedNames>
  <calcPr calcId="162913" iterateDelta="1E-4"/>
</workbook>
</file>

<file path=xl/calcChain.xml><?xml version="1.0" encoding="utf-8"?>
<calcChain xmlns="http://schemas.openxmlformats.org/spreadsheetml/2006/main">
  <c r="M7" i="1" l="1"/>
  <c r="N7" i="1" l="1"/>
  <c r="P8" i="1" l="1"/>
  <c r="P9" i="1" l="1"/>
  <c r="P10" i="1"/>
  <c r="P11" i="1"/>
  <c r="P12" i="1"/>
  <c r="P13" i="1"/>
  <c r="P14" i="1"/>
  <c r="P16" i="1"/>
  <c r="P18" i="1"/>
  <c r="P19" i="1"/>
  <c r="P20" i="1"/>
  <c r="P21" i="1"/>
  <c r="P24" i="1"/>
  <c r="P25" i="1"/>
  <c r="P26" i="1"/>
  <c r="P27" i="1"/>
  <c r="P28" i="1"/>
  <c r="P29" i="1"/>
  <c r="P30" i="1"/>
  <c r="P31" i="1"/>
  <c r="P33" i="1"/>
  <c r="P34" i="1"/>
  <c r="P35" i="1"/>
  <c r="P36" i="1"/>
  <c r="P37" i="1"/>
  <c r="P38" i="1"/>
  <c r="P39" i="1"/>
  <c r="P40" i="1"/>
  <c r="P41" i="1"/>
  <c r="P42" i="1"/>
  <c r="P43" i="1"/>
  <c r="O7" i="1"/>
  <c r="M23" i="1"/>
  <c r="P23" i="1" l="1"/>
  <c r="L15" i="1"/>
  <c r="P15" i="1" l="1"/>
  <c r="K32" i="1"/>
  <c r="L17" i="1"/>
  <c r="P17" i="1" s="1"/>
  <c r="K7" i="1" l="1"/>
  <c r="P32" i="1"/>
  <c r="L7" i="1"/>
</calcChain>
</file>

<file path=xl/sharedStrings.xml><?xml version="1.0" encoding="utf-8"?>
<sst xmlns="http://schemas.openxmlformats.org/spreadsheetml/2006/main" count="200" uniqueCount="68">
  <si>
    <t>PASQYRA NR.1/2</t>
  </si>
  <si>
    <t>Në lekë</t>
  </si>
  <si>
    <t>Programi</t>
  </si>
  <si>
    <t>Kap</t>
  </si>
  <si>
    <t>Nen Art.</t>
  </si>
  <si>
    <t>Kodi Institucionit</t>
  </si>
  <si>
    <t>Njesia shpenzuese</t>
  </si>
  <si>
    <t>Emertimi I Projektit</t>
  </si>
  <si>
    <t>Tipologji</t>
  </si>
  <si>
    <t>Kosto e plote</t>
  </si>
  <si>
    <t>PROGRAMI I PLANIFIKIM MENAXHIM ADMINISTRIMIT</t>
  </si>
  <si>
    <t>01110</t>
  </si>
  <si>
    <t>Aparati I Bashkise</t>
  </si>
  <si>
    <t>Te reja</t>
  </si>
  <si>
    <t>PASQYRA NR.3.2</t>
  </si>
  <si>
    <t>Ne Vazhdim</t>
  </si>
  <si>
    <t>DETAJIM I SHPENZIMEVE OPERATIVE MIREMBAJTJE DHE SHERBIME</t>
  </si>
  <si>
    <t>Aparati Bashkise</t>
  </si>
  <si>
    <t>Plan viti 2025</t>
  </si>
  <si>
    <t>Lloji i Shpenzimit</t>
  </si>
  <si>
    <t>Sistemi i komunikimit në distancë për Policinë Bashkiake</t>
  </si>
  <si>
    <t>Platforma për aplikimet online për regjistrimin e fëmijëve në kopshte dhe çerdhe</t>
  </si>
  <si>
    <t>Ofrimi i Shërbimit Online për Monitorimin e Trafikut Urban</t>
  </si>
  <si>
    <t>Mirembajtje e rrjetit (network) dhe infrastrukturës qendrore TIK në Institucion</t>
  </si>
  <si>
    <t>Zhvillime, përmirësime dhe mirëmbajtje e Sistemit GIS në Bashkinë e Tiranës</t>
  </si>
  <si>
    <t>Upgrade i Sistemit të Checkimit të Kartave të Aksesit në Bashkinë Tiranë</t>
  </si>
  <si>
    <t>Mirëmbajtje + Trajnim / Shpenzime Operative (602)</t>
  </si>
  <si>
    <t>Shërbim (interneti+ intraneti), 2 vjet</t>
  </si>
  <si>
    <t>Mirëmbajtje / Shpenzime Operative (602)</t>
  </si>
  <si>
    <t>Mirëmbajtje  / Shpenzime Operative (602)</t>
  </si>
  <si>
    <t>Mirëmbajtje të software të licensuar aktualisht në përdorim dhe abonime të reja software</t>
  </si>
  <si>
    <t xml:space="preserve">Zhvillimi dhe rritja e kapaciteteve të infrastrukturës për ofrimin e shërbimit WIFI në ambjentet publike të Tiranës </t>
  </si>
  <si>
    <t>Rritja e aksesit ne informacion dhe sherbime nepermjet teknologjise se inovacionit</t>
  </si>
  <si>
    <t>Shërbim (interneti+ intraneti), 3 vjet</t>
  </si>
  <si>
    <t>Sherbime mirëmbajtje dhe upgrade të Exchange Server në Bashkine Tiranë</t>
  </si>
  <si>
    <t>Platforma e-Rekrutim</t>
  </si>
  <si>
    <t>Sistemi elektronik për të ruajtur, menaxhuar dhe ndjekur në formë elektronike informacionin e bazuar në dokumenta zyrtarë (letër)</t>
  </si>
  <si>
    <t xml:space="preserve">Përmirësime, riorganizime, integrime e zhvillime të reja të platformës zyrtare në Institucion  </t>
  </si>
  <si>
    <t>* Shpenzimet e mirembajtjes apo sherbimeve jane detajim i zerit "Shpenzime operative mirembajtje dhe sherbime te sistemeve informatike" programi 01110 Aparati i Bashkise</t>
  </si>
  <si>
    <t>Sistemi elektronik për mbledhjen dhe menaxhimin e informacionit për fermerët në hapësirën territoriale të Bashkisë Tiranë</t>
  </si>
  <si>
    <t>Sherbim/Shpenzime Operative (602)</t>
  </si>
  <si>
    <t>Plan viti 2026</t>
  </si>
  <si>
    <t>Mirembajtja e dhomes se serverave per Bashkine Tirane</t>
  </si>
  <si>
    <t>Mirëmbajtje e sistemit informatik për raportimin e fëmijëve të shfrytëzuar ekonomikisht dhe në situatë rruge</t>
  </si>
  <si>
    <t>Pajisje mobilje dhe sistem per menaxhimin e tyre ne funksion te verbalizimit te kundravajtjeve rrugore per Policine Bashkiake</t>
  </si>
  <si>
    <t xml:space="preserve">Shërbim për Infrastrukturë të Dedikuar Optike dhe Shërbime Data </t>
  </si>
  <si>
    <t>Mirëmbajtje e sistemeve financiare të Bashkisë Tiranë dhe të Institucioneve të Bashkisë</t>
  </si>
  <si>
    <t>Mirëmbajtje e sistemit të vlerësimit të performancës</t>
  </si>
  <si>
    <t>Plan viti 2027</t>
  </si>
  <si>
    <t>Shrërbime mirëmbajtje për sistemin e Arkivës Dixhitale të Bahkisë Tiranë</t>
  </si>
  <si>
    <t>Mirëmbajtje e Sistemit Informatik të Shërbimit të Karrierës (Front Office-Back Office)në Bashkinë Tiranë</t>
  </si>
  <si>
    <t>Përmirësimi, Zhvillimi dhe Mirëmbajtje e sistemit eTirana</t>
  </si>
  <si>
    <t>01111</t>
  </si>
  <si>
    <t>Shërbime mirëmbajtje të sistemit të ndjekjes dhe arkivimit të çështjeve drejtuar Policisë Bashkiake</t>
  </si>
  <si>
    <t>Upgrade dhe shërbime mirëmbajtje të sistemit email "Exchange Server"</t>
  </si>
  <si>
    <t>Sistemi I sigurisë së rrjetit kompjuterik në Bashkinë Tiranë</t>
  </si>
  <si>
    <t>Sistemi I Biletarisë Elektronike për Qëndrën Kulturore Tirana</t>
  </si>
  <si>
    <t>Sistemi multifunksional për sallën e Bashkisë Tiranë</t>
  </si>
  <si>
    <t>Abonime të reja software dhe mirëmbajtje software të licensuar në përdorim</t>
  </si>
  <si>
    <t>Realizimi I videove- podcasteve TECH</t>
  </si>
  <si>
    <t>Shërbime mirëmbajtje të sistemit telefonik të Bashkisë Tiranë</t>
  </si>
  <si>
    <t>Shërbime mirëmbajtje të Platformës për mbledhjen dhe analizimin e të dhënave në funksion të një vendimarrje sa me efikase në institucion</t>
  </si>
  <si>
    <t>Përmirësimi, Zhvillimi dhe Mirëmbajtje platformës zyrtare Tirana.al</t>
  </si>
  <si>
    <t>Mirëmbajtje e "Sistemit elektronik për mbledhjen e menaxhimin e informacionit për fermerët në hapesirën territoriale të Bashkisë Tiranë"</t>
  </si>
  <si>
    <t>Mirembajtje/Shpenzime Operative (602)</t>
  </si>
  <si>
    <t>Përmirësimi dhe zhvillimi I infrastrukturës së rrjetit në Bashkinë Tiranë</t>
  </si>
  <si>
    <t>Organizimi i Digital Fridays-bootcamps ose hackathons mbi zgjidhjen e sfidave komunitare</t>
  </si>
  <si>
    <t>Financime deri 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</si>
</sst>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L_e_k_-;\-* #,##0.00_L_e_k_-;_-* &quot;-&quot;??_L_e_k_-;_-@_-"/>
    <numFmt numFmtId="167" formatCode="_-* #,##0.00_L_e_k_-;\-* #,##0.00_L_e_k_-;_-* \-??_L_e_k_-;_-@_-"/>
    <numFmt numFmtId="168" formatCode="_-* #,##0.00_-;\-* #,##0.00_-;_-* \-??_-;_-@_-"/>
    <numFmt numFmtId="169" formatCode="_(* #,##0.00_);_(* \(#,##0.00\);_(* \-??_);_(@_)"/>
    <numFmt numFmtId="170" formatCode="_-&quot;L.&quot;\ * #,##0.00_-;\-&quot;L.&quot;\ * #,##0.00_-;_-&quot;L.&quot;\ * &quot;-&quot;??_-;_-@_-"/>
    <numFmt numFmtId="171" formatCode="mmmm\ d\,\ yyyy"/>
    <numFmt numFmtId="172" formatCode="_(* #,##0.0_);_(* \(#,##0.0\);_(* \-??_);_(@_)"/>
    <numFmt numFmtId="173" formatCode="_(* #,##0.0_);_(* \(#,##0.0\);_(* &quot;-&quot;??_);_(@_)"/>
    <numFmt numFmtId="174" formatCode="mmmm\ d&quot;, &quot;yyyy"/>
    <numFmt numFmtId="175" formatCode="#,##0.0"/>
    <numFmt numFmtId="176" formatCode="_-&quot;ALL&quot;* #,##0.00_-;\-&quot;ALL&quot;* #,##0.00_-;_-&quot;ALL&quot;* &quot;-&quot;??_-;_-@_-"/>
    <numFmt numFmtId="177" formatCode="_-* #,##0.00&quot;Lek&quot;_-;\-* #,##0.00&quot;Lek&quot;_-;_-* \-??&quot;Lek&quot;_-;_-@_-"/>
    <numFmt numFmtId="178" formatCode="_-* #,##0.00&quot;Lek&quot;_-;\-* #,##0.00&quot;Lek&quot;_-;_-* &quot;-&quot;??&quot;Lek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10"/>
      <name val="Arial"/>
      <family val="2"/>
      <charset val="1"/>
    </font>
    <font>
      <sz val="9"/>
      <name val="Arial"/>
      <family val="2"/>
      <charset val="161"/>
    </font>
    <font>
      <sz val="12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indexed="64"/>
      <name val="Calibri"/>
      <family val="2"/>
    </font>
    <font>
      <sz val="10"/>
      <color indexed="64"/>
      <name val="Arial"/>
      <family val="2"/>
    </font>
    <font>
      <u/>
      <sz val="11"/>
      <color indexed="4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i/>
      <sz val="12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247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Border="0" applyProtection="0"/>
    <xf numFmtId="168" fontId="3" fillId="0" borderId="0" applyBorder="0" applyProtection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ill="0" applyBorder="0" applyAlignment="0" applyProtection="0"/>
    <xf numFmtId="170" fontId="2" fillId="0" borderId="0" applyFont="0" applyFill="0" applyBorder="0" applyAlignment="0" applyProtection="0"/>
    <xf numFmtId="5" fontId="2" fillId="0" borderId="0" applyFill="0" applyBorder="0" applyAlignment="0" applyProtection="0"/>
    <xf numFmtId="171" fontId="2" fillId="0" borderId="0" applyFill="0" applyBorder="0" applyAlignment="0" applyProtection="0"/>
    <xf numFmtId="2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9" fillId="0" borderId="0"/>
    <xf numFmtId="0" fontId="1" fillId="0" borderId="0"/>
    <xf numFmtId="43" fontId="1" fillId="0" borderId="0"/>
    <xf numFmtId="0" fontId="9" fillId="0" borderId="0"/>
    <xf numFmtId="0" fontId="1" fillId="0" borderId="0"/>
    <xf numFmtId="0" fontId="9" fillId="0" borderId="0"/>
    <xf numFmtId="169" fontId="9" fillId="0" borderId="0"/>
    <xf numFmtId="169" fontId="9" fillId="0" borderId="0"/>
    <xf numFmtId="168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43" fontId="2" fillId="0" borderId="0"/>
    <xf numFmtId="0" fontId="2" fillId="0" borderId="0"/>
    <xf numFmtId="172" fontId="2" fillId="0" borderId="0"/>
    <xf numFmtId="173" fontId="2" fillId="0" borderId="0"/>
    <xf numFmtId="43" fontId="2" fillId="0" borderId="0"/>
    <xf numFmtId="43" fontId="8" fillId="0" borderId="0"/>
    <xf numFmtId="43" fontId="1" fillId="0" borderId="0"/>
    <xf numFmtId="169" fontId="9" fillId="0" borderId="0"/>
    <xf numFmtId="169" fontId="9" fillId="0" borderId="0"/>
    <xf numFmtId="166" fontId="2" fillId="0" borderId="0"/>
    <xf numFmtId="167" fontId="9" fillId="0" borderId="0"/>
    <xf numFmtId="166" fontId="1" fillId="0" borderId="0"/>
    <xf numFmtId="43" fontId="8" fillId="0" borderId="0"/>
    <xf numFmtId="43" fontId="10" fillId="0" borderId="0"/>
    <xf numFmtId="171" fontId="2" fillId="0" borderId="0"/>
    <xf numFmtId="169" fontId="2" fillId="0" borderId="0"/>
    <xf numFmtId="43" fontId="2" fillId="0" borderId="0"/>
    <xf numFmtId="174" fontId="2" fillId="0" borderId="0"/>
    <xf numFmtId="171" fontId="2" fillId="0" borderId="0"/>
    <xf numFmtId="175" fontId="2" fillId="0" borderId="0"/>
    <xf numFmtId="166" fontId="2" fillId="0" borderId="0"/>
    <xf numFmtId="169" fontId="9" fillId="0" borderId="0"/>
    <xf numFmtId="43" fontId="1" fillId="0" borderId="0"/>
    <xf numFmtId="166" fontId="2" fillId="0" borderId="0"/>
    <xf numFmtId="3" fontId="2" fillId="0" borderId="0"/>
    <xf numFmtId="176" fontId="1" fillId="0" borderId="0"/>
    <xf numFmtId="177" fontId="9" fillId="0" borderId="0"/>
    <xf numFmtId="178" fontId="1" fillId="0" borderId="0"/>
    <xf numFmtId="5" fontId="2" fillId="0" borderId="0"/>
    <xf numFmtId="171" fontId="2" fillId="0" borderId="0"/>
    <xf numFmtId="0" fontId="11" fillId="0" borderId="0"/>
    <xf numFmtId="2" fontId="2" fillId="0" borderId="0"/>
    <xf numFmtId="0" fontId="12" fillId="0" borderId="0">
      <alignment vertical="top"/>
    </xf>
    <xf numFmtId="0" fontId="13" fillId="0" borderId="0"/>
    <xf numFmtId="0" fontId="10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9" fillId="0" borderId="0"/>
    <xf numFmtId="9" fontId="2" fillId="0" borderId="0"/>
    <xf numFmtId="9" fontId="2" fillId="0" borderId="0"/>
    <xf numFmtId="9" fontId="8" fillId="0" borderId="0"/>
    <xf numFmtId="169" fontId="9" fillId="0" borderId="0"/>
    <xf numFmtId="43" fontId="1" fillId="0" borderId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14" fillId="0" borderId="0" xfId="2" applyFont="1"/>
    <xf numFmtId="0" fontId="15" fillId="0" borderId="0" xfId="1" applyFont="1"/>
    <xf numFmtId="0" fontId="15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 wrapText="1"/>
    </xf>
    <xf numFmtId="0" fontId="14" fillId="0" borderId="0" xfId="2" applyFont="1" applyAlignment="1">
      <alignment horizontal="left"/>
    </xf>
    <xf numFmtId="0" fontId="14" fillId="0" borderId="0" xfId="2" applyFont="1" applyAlignment="1">
      <alignment horizontal="center" vertical="center" wrapText="1"/>
    </xf>
    <xf numFmtId="165" fontId="14" fillId="0" borderId="0" xfId="246" applyNumberFormat="1" applyFont="1"/>
    <xf numFmtId="0" fontId="14" fillId="3" borderId="0" xfId="2" applyFont="1" applyFill="1"/>
    <xf numFmtId="0" fontId="15" fillId="0" borderId="0" xfId="1" applyFont="1" applyAlignment="1"/>
    <xf numFmtId="0" fontId="15" fillId="0" borderId="0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/>
    </xf>
    <xf numFmtId="165" fontId="14" fillId="0" borderId="0" xfId="2" applyNumberFormat="1" applyFont="1" applyAlignment="1">
      <alignment horizontal="center" vertical="center" wrapText="1"/>
    </xf>
    <xf numFmtId="0" fontId="15" fillId="0" borderId="0" xfId="1" applyFont="1" applyBorder="1" applyAlignment="1">
      <alignment horizontal="left"/>
    </xf>
    <xf numFmtId="165" fontId="14" fillId="0" borderId="0" xfId="2" applyNumberFormat="1" applyFont="1" applyAlignment="1">
      <alignment horizontal="left"/>
    </xf>
    <xf numFmtId="0" fontId="14" fillId="0" borderId="0" xfId="2" applyFont="1" applyFill="1"/>
    <xf numFmtId="0" fontId="14" fillId="0" borderId="0" xfId="2" applyFont="1" applyAlignment="1">
      <alignment vertical="center"/>
    </xf>
    <xf numFmtId="3" fontId="14" fillId="0" borderId="0" xfId="2" applyNumberFormat="1" applyFont="1" applyAlignment="1">
      <alignment vertical="center"/>
    </xf>
    <xf numFmtId="0" fontId="14" fillId="0" borderId="0" xfId="2" applyFont="1" applyFill="1" applyAlignment="1">
      <alignment vertical="center"/>
    </xf>
    <xf numFmtId="43" fontId="14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wrapText="1"/>
    </xf>
    <xf numFmtId="0" fontId="14" fillId="0" borderId="0" xfId="2" applyFont="1" applyFill="1" applyAlignment="1">
      <alignment horizontal="left"/>
    </xf>
    <xf numFmtId="0" fontId="14" fillId="0" borderId="0" xfId="2" applyFont="1" applyFill="1" applyAlignment="1">
      <alignment horizontal="center" vertical="center" wrapText="1"/>
    </xf>
    <xf numFmtId="165" fontId="14" fillId="0" borderId="0" xfId="246" applyNumberFormat="1" applyFont="1" applyFill="1"/>
    <xf numFmtId="0" fontId="14" fillId="0" borderId="0" xfId="2" applyFont="1" applyFill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9" fillId="0" borderId="0" xfId="1" applyFont="1" applyAlignment="1"/>
    <xf numFmtId="0" fontId="19" fillId="0" borderId="0" xfId="1" applyFont="1" applyFill="1" applyBorder="1" applyAlignment="1">
      <alignment horizontal="left"/>
    </xf>
    <xf numFmtId="0" fontId="20" fillId="0" borderId="1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center" wrapText="1"/>
    </xf>
    <xf numFmtId="165" fontId="19" fillId="0" borderId="1" xfId="246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165" fontId="14" fillId="0" borderId="1" xfId="246" applyNumberFormat="1" applyFont="1" applyFill="1" applyBorder="1" applyAlignment="1">
      <alignment horizontal="center" vertical="center" wrapText="1"/>
    </xf>
    <xf numFmtId="43" fontId="14" fillId="0" borderId="1" xfId="246" applyFont="1" applyFill="1" applyBorder="1" applyAlignment="1">
      <alignment vertical="center"/>
    </xf>
    <xf numFmtId="0" fontId="14" fillId="0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165" fontId="14" fillId="2" borderId="1" xfId="246" applyNumberFormat="1" applyFont="1" applyFill="1" applyBorder="1" applyAlignment="1">
      <alignment horizontal="center" vertical="center" wrapText="1"/>
    </xf>
    <xf numFmtId="165" fontId="21" fillId="0" borderId="0" xfId="246" applyNumberFormat="1" applyFont="1" applyFill="1" applyAlignment="1">
      <alignment horizontal="right"/>
    </xf>
    <xf numFmtId="0" fontId="16" fillId="0" borderId="0" xfId="2" applyFont="1" applyBorder="1" applyAlignment="1">
      <alignment horizontal="left" vertical="center"/>
    </xf>
    <xf numFmtId="0" fontId="14" fillId="0" borderId="0" xfId="2" applyFont="1" applyFill="1" applyAlignment="1">
      <alignment horizontal="center"/>
    </xf>
  </cellXfs>
  <cellStyles count="247">
    <cellStyle name="Comma" xfId="246" builtinId="3"/>
    <cellStyle name="Comma [0] 2" xfId="4"/>
    <cellStyle name="Comma [0] 2 2" xfId="5"/>
    <cellStyle name="Comma [0] 2 2 2" xfId="6"/>
    <cellStyle name="Comma [0] 2 3" xfId="7"/>
    <cellStyle name="Comma 10" xfId="8"/>
    <cellStyle name="Comma 10 2" xfId="9"/>
    <cellStyle name="Comma 10 3" xfId="10"/>
    <cellStyle name="Comma 11" xfId="11"/>
    <cellStyle name="Comma 11 2" xfId="12"/>
    <cellStyle name="Comma 11 2 2" xfId="13"/>
    <cellStyle name="Comma 11 2 2 2" xfId="14"/>
    <cellStyle name="Comma 11 2 2 2 2" xfId="15"/>
    <cellStyle name="Comma 11 2 2 3" xfId="16"/>
    <cellStyle name="Comma 11 2 3" xfId="17"/>
    <cellStyle name="Comma 11 2 3 2" xfId="18"/>
    <cellStyle name="Comma 11 2 3 3" xfId="19"/>
    <cellStyle name="Comma 11 2 3 3 2" xfId="20"/>
    <cellStyle name="Comma 11 2 3 3 3" xfId="21"/>
    <cellStyle name="Comma 11 2 4" xfId="22"/>
    <cellStyle name="Comma 11 3" xfId="23"/>
    <cellStyle name="Comma 11 4" xfId="24"/>
    <cellStyle name="Comma 11 5" xfId="25"/>
    <cellStyle name="Comma 12" xfId="26"/>
    <cellStyle name="Comma 12 2" xfId="27"/>
    <cellStyle name="Comma 13" xfId="28"/>
    <cellStyle name="Comma 13 2" xfId="29"/>
    <cellStyle name="Comma 13 2 2" xfId="30"/>
    <cellStyle name="Comma 13 3" xfId="31"/>
    <cellStyle name="Comma 14" xfId="32"/>
    <cellStyle name="Comma 15" xfId="33"/>
    <cellStyle name="Comma 16" xfId="34"/>
    <cellStyle name="Comma 17" xfId="35"/>
    <cellStyle name="Comma 18" xfId="142"/>
    <cellStyle name="Comma 19" xfId="143"/>
    <cellStyle name="Comma 2" xfId="36"/>
    <cellStyle name="Comma 2 10" xfId="144"/>
    <cellStyle name="Comma 2 10 2" xfId="145"/>
    <cellStyle name="Comma 2 2" xfId="37"/>
    <cellStyle name="Comma 2 2 2" xfId="146"/>
    <cellStyle name="Comma 2 2 3" xfId="147"/>
    <cellStyle name="Comma 2 2 3 2" xfId="148"/>
    <cellStyle name="Comma 2 3" xfId="3"/>
    <cellStyle name="Comma 2 3 2" xfId="149"/>
    <cellStyle name="Comma 2 3 2 2" xfId="150"/>
    <cellStyle name="Comma 2 3 3" xfId="151"/>
    <cellStyle name="Comma 2 4" xfId="138"/>
    <cellStyle name="Comma 2 4 2" xfId="152"/>
    <cellStyle name="Comma 2 4 2 2" xfId="153"/>
    <cellStyle name="Comma 2 4 3" xfId="154"/>
    <cellStyle name="Comma 2 5" xfId="155"/>
    <cellStyle name="Comma 2 6" xfId="156"/>
    <cellStyle name="Comma 20" xfId="157"/>
    <cellStyle name="Comma 21" xfId="136"/>
    <cellStyle name="Comma 22" xfId="158"/>
    <cellStyle name="Comma 3" xfId="38"/>
    <cellStyle name="Comma 3 2" xfId="39"/>
    <cellStyle name="Comma 3 2 2" xfId="40"/>
    <cellStyle name="Comma 3 3" xfId="41"/>
    <cellStyle name="Comma 3 3 2" xfId="159"/>
    <cellStyle name="Comma 3 4" xfId="160"/>
    <cellStyle name="Comma 3 4 2" xfId="161"/>
    <cellStyle name="Comma 3 5" xfId="162"/>
    <cellStyle name="Comma 4" xfId="42"/>
    <cellStyle name="Comma 4 2" xfId="43"/>
    <cellStyle name="Comma 4 2 2" xfId="44"/>
    <cellStyle name="Comma 4 2 2 2" xfId="163"/>
    <cellStyle name="Comma 4 2 3" xfId="164"/>
    <cellStyle name="Comma 4 3" xfId="165"/>
    <cellStyle name="Comma 4 3 2" xfId="166"/>
    <cellStyle name="Comma 4 4" xfId="167"/>
    <cellStyle name="Comma 4 4 2" xfId="168"/>
    <cellStyle name="Comma 4 5" xfId="169"/>
    <cellStyle name="Comma 5" xfId="45"/>
    <cellStyle name="Comma 5 2" xfId="46"/>
    <cellStyle name="Comma 5 2 2" xfId="170"/>
    <cellStyle name="Comma 5 3" xfId="47"/>
    <cellStyle name="Comma 51" xfId="48"/>
    <cellStyle name="Comma 6" xfId="49"/>
    <cellStyle name="Comma 6 2" xfId="50"/>
    <cellStyle name="Comma 6 2 2" xfId="51"/>
    <cellStyle name="Comma 6 3" xfId="52"/>
    <cellStyle name="Comma 6 4" xfId="53"/>
    <cellStyle name="Comma 7" xfId="54"/>
    <cellStyle name="Comma 7 2" xfId="171"/>
    <cellStyle name="Comma 7 2 2" xfId="172"/>
    <cellStyle name="Comma 7 3" xfId="173"/>
    <cellStyle name="Comma 8" xfId="55"/>
    <cellStyle name="Comma 8 2" xfId="56"/>
    <cellStyle name="Comma 8 2 2" xfId="57"/>
    <cellStyle name="Comma 8 2 2 2" xfId="58"/>
    <cellStyle name="Comma 8 2 3" xfId="59"/>
    <cellStyle name="Comma 8 3" xfId="60"/>
    <cellStyle name="Comma 9" xfId="61"/>
    <cellStyle name="Comma 9 2" xfId="62"/>
    <cellStyle name="Comma0" xfId="63"/>
    <cellStyle name="Comma0 2" xfId="174"/>
    <cellStyle name="Currency 2" xfId="64"/>
    <cellStyle name="Currency 2 2" xfId="175"/>
    <cellStyle name="Currency 3" xfId="176"/>
    <cellStyle name="Currency 3 2" xfId="177"/>
    <cellStyle name="Currency0" xfId="65"/>
    <cellStyle name="Currency0 2" xfId="178"/>
    <cellStyle name="Date" xfId="66"/>
    <cellStyle name="Date 2" xfId="179"/>
    <cellStyle name="Excel Built-in Normal" xfId="180"/>
    <cellStyle name="Fixed" xfId="67"/>
    <cellStyle name="Fixed 2" xfId="181"/>
    <cellStyle name="Hyperlink 2" xfId="182"/>
    <cellStyle name="Hyperlink 2 2" xfId="183"/>
    <cellStyle name="Normal" xfId="0" builtinId="0"/>
    <cellStyle name="Normal 10" xfId="68"/>
    <cellStyle name="Normal 10 2" xfId="69"/>
    <cellStyle name="Normal 10 3" xfId="141"/>
    <cellStyle name="Normal 11" xfId="70"/>
    <cellStyle name="Normal 11 2" xfId="71"/>
    <cellStyle name="Normal 11 2 2" xfId="72"/>
    <cellStyle name="Normal 11 3" xfId="73"/>
    <cellStyle name="Normal 12" xfId="74"/>
    <cellStyle name="Normal 12 2" xfId="75"/>
    <cellStyle name="Normal 13" xfId="76"/>
    <cellStyle name="Normal 13 2" xfId="77"/>
    <cellStyle name="Normal 13 2 2" xfId="78"/>
    <cellStyle name="Normal 13 2 2 2" xfId="79"/>
    <cellStyle name="Normal 13 2 2 2 2" xfId="80"/>
    <cellStyle name="Normal 13 2 2 3" xfId="81"/>
    <cellStyle name="Normal 13 2 3" xfId="2"/>
    <cellStyle name="Normal 13 2 3 2" xfId="82"/>
    <cellStyle name="Normal 13 2 3 2 2" xfId="83"/>
    <cellStyle name="Normal 13 2 3 3" xfId="84"/>
    <cellStyle name="Normal 13 2 3 4" xfId="85"/>
    <cellStyle name="Normal 13 2 3 5" xfId="86"/>
    <cellStyle name="Normal 13 2 3 5 2" xfId="87"/>
    <cellStyle name="Normal 13 2 3 6" xfId="88"/>
    <cellStyle name="Normal 13 2 3 6 2" xfId="89"/>
    <cellStyle name="Normal 13 2 3 7" xfId="90"/>
    <cellStyle name="Normal 13 2 3 7 2" xfId="91"/>
    <cellStyle name="Normal 13 2 3 7 2 2" xfId="92"/>
    <cellStyle name="Normal 13 2 3 8" xfId="93"/>
    <cellStyle name="Normal 13 2 3 9" xfId="94"/>
    <cellStyle name="Normal 13 2 4" xfId="95"/>
    <cellStyle name="Normal 13 3" xfId="96"/>
    <cellStyle name="Normal 13 4" xfId="97"/>
    <cellStyle name="Normal 13 5" xfId="98"/>
    <cellStyle name="Normal 14" xfId="99"/>
    <cellStyle name="Normal 14 2" xfId="100"/>
    <cellStyle name="Normal 15" xfId="101"/>
    <cellStyle name="Normal 16" xfId="102"/>
    <cellStyle name="Normal 16 2" xfId="184"/>
    <cellStyle name="Normal 17" xfId="103"/>
    <cellStyle name="Normal 17 2" xfId="185"/>
    <cellStyle name="Normal 18" xfId="104"/>
    <cellStyle name="Normal 18 2" xfId="186"/>
    <cellStyle name="Normal 19" xfId="187"/>
    <cellStyle name="Normal 2" xfId="105"/>
    <cellStyle name="Normal 2 10" xfId="140"/>
    <cellStyle name="Normal 2 2" xfId="1"/>
    <cellStyle name="Normal 2 2 10" xfId="106"/>
    <cellStyle name="Normal 2 2 11" xfId="188"/>
    <cellStyle name="Normal 2 2 2" xfId="107"/>
    <cellStyle name="normal 2 2 2 2" xfId="189"/>
    <cellStyle name="Normal 2 2 3" xfId="108"/>
    <cellStyle name="normal 2 2 3 2" xfId="190"/>
    <cellStyle name="normal 2 2 4" xfId="191"/>
    <cellStyle name="normal 2 2 4 2" xfId="192"/>
    <cellStyle name="normal 2 2 5" xfId="193"/>
    <cellStyle name="normal 2 2 5 2" xfId="194"/>
    <cellStyle name="normal 2 2 6" xfId="195"/>
    <cellStyle name="normal 2 2 6 2" xfId="196"/>
    <cellStyle name="normal 2 2 7" xfId="197"/>
    <cellStyle name="normal 2 2 8" xfId="198"/>
    <cellStyle name="Normal 2 2 9" xfId="199"/>
    <cellStyle name="Normal 2 3" xfId="200"/>
    <cellStyle name="Normal 2 3 2" xfId="201"/>
    <cellStyle name="Normal 2 3 3" xfId="202"/>
    <cellStyle name="Normal 2 3 3 2" xfId="203"/>
    <cellStyle name="Normal 2 4" xfId="204"/>
    <cellStyle name="Normal 2 4 2" xfId="205"/>
    <cellStyle name="Normal 2 5" xfId="206"/>
    <cellStyle name="Normal 2 5 2" xfId="207"/>
    <cellStyle name="Normal 2 6" xfId="208"/>
    <cellStyle name="Normal 2 6 2" xfId="209"/>
    <cellStyle name="Normal 2 7" xfId="210"/>
    <cellStyle name="Normal 2 7 2" xfId="211"/>
    <cellStyle name="Normal 2 8" xfId="137"/>
    <cellStyle name="Normal 2 9" xfId="212"/>
    <cellStyle name="normal 2_Pasqyra 5-Shp.operative 602" xfId="213"/>
    <cellStyle name="Normal 20" xfId="214"/>
    <cellStyle name="Normal 21" xfId="215"/>
    <cellStyle name="Normal 22" xfId="216"/>
    <cellStyle name="Normal 23" xfId="217"/>
    <cellStyle name="Normal 24" xfId="218"/>
    <cellStyle name="Normal 25" xfId="219"/>
    <cellStyle name="Normal 29 22" xfId="109"/>
    <cellStyle name="Normal 3" xfId="110"/>
    <cellStyle name="Normal 3 2" xfId="111"/>
    <cellStyle name="Normal 3 2 2" xfId="220"/>
    <cellStyle name="Normal 3 2 3" xfId="221"/>
    <cellStyle name="Normal 3 2 3 2" xfId="222"/>
    <cellStyle name="Normal 3 2 4" xfId="223"/>
    <cellStyle name="Normal 3 3" xfId="224"/>
    <cellStyle name="Normal 3 4" xfId="225"/>
    <cellStyle name="Normal 3 4 2" xfId="226"/>
    <cellStyle name="Normal 3 5" xfId="227"/>
    <cellStyle name="Normal 3 6" xfId="228"/>
    <cellStyle name="Normal 3 7" xfId="229"/>
    <cellStyle name="Normal 3 8" xfId="230"/>
    <cellStyle name="Normal 4" xfId="112"/>
    <cellStyle name="Normal 4 2" xfId="113"/>
    <cellStyle name="Normal 4 2 2" xfId="114"/>
    <cellStyle name="Normal 4 2 3" xfId="231"/>
    <cellStyle name="Normal 4 3" xfId="232"/>
    <cellStyle name="Normal 4 3 2" xfId="233"/>
    <cellStyle name="Normal 4_Formati i Raportimit te Detyrimeve te pa shlyera deri ne 31 12 2013" xfId="234"/>
    <cellStyle name="Normal 5" xfId="115"/>
    <cellStyle name="Normal 5 2" xfId="116"/>
    <cellStyle name="Normal 5 2 2" xfId="235"/>
    <cellStyle name="Normal 5 3" xfId="117"/>
    <cellStyle name="Normal 5 3 2" xfId="118"/>
    <cellStyle name="Normal 5 4" xfId="119"/>
    <cellStyle name="Normal 5 5" xfId="139"/>
    <cellStyle name="Normal 54" xfId="120"/>
    <cellStyle name="Normal 54 2" xfId="121"/>
    <cellStyle name="Normal 54 2 2" xfId="122"/>
    <cellStyle name="Normal 54 3" xfId="123"/>
    <cellStyle name="Normal 6" xfId="124"/>
    <cellStyle name="Normal 7" xfId="125"/>
    <cellStyle name="Normal 7 2" xfId="126"/>
    <cellStyle name="Normal 8" xfId="127"/>
    <cellStyle name="Normal 8 2" xfId="236"/>
    <cellStyle name="Normal 9" xfId="128"/>
    <cellStyle name="Normal 9 2" xfId="237"/>
    <cellStyle name="Normale_Foglio1" xfId="238"/>
    <cellStyle name="Percent 2" xfId="129"/>
    <cellStyle name="Percent 2 2" xfId="239"/>
    <cellStyle name="Percent 2 2 2" xfId="240"/>
    <cellStyle name="Percent 2 3" xfId="241"/>
    <cellStyle name="Percent 3" xfId="130"/>
    <cellStyle name="Percent 3 2" xfId="131"/>
    <cellStyle name="Percent 3 2 2" xfId="132"/>
    <cellStyle name="Percent 3 3" xfId="133"/>
    <cellStyle name="Percent 4" xfId="134"/>
    <cellStyle name="Percent 4 2" xfId="135"/>
    <cellStyle name="Presje 3" xfId="242"/>
    <cellStyle name="Presje 3 2" xfId="243"/>
    <cellStyle name="Style 1" xfId="244"/>
    <cellStyle name="Style 1 2" xfId="2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abSelected="1" topLeftCell="B2" zoomScale="75" zoomScaleNormal="75" workbookViewId="0">
      <selection activeCell="Q15" sqref="Q15"/>
    </sheetView>
  </sheetViews>
  <sheetFormatPr defaultColWidth="8.85546875" defaultRowHeight="15.75" x14ac:dyDescent="0.25"/>
  <cols>
    <col min="1" max="1" width="1.28515625" style="18" hidden="1" customWidth="1"/>
    <col min="2" max="2" width="5.85546875" style="29" customWidth="1"/>
    <col min="3" max="3" width="10.28515625" style="24" customWidth="1"/>
    <col min="4" max="4" width="15.140625" style="24" customWidth="1"/>
    <col min="5" max="5" width="6" style="24" customWidth="1"/>
    <col min="6" max="6" width="10.5703125" style="29" customWidth="1"/>
    <col min="7" max="7" width="12.140625" style="24" customWidth="1"/>
    <col min="8" max="8" width="13.7109375" style="25" hidden="1" customWidth="1"/>
    <col min="9" max="9" width="91.28515625" style="26" customWidth="1"/>
    <col min="10" max="10" width="23.28515625" style="27" customWidth="1"/>
    <col min="11" max="12" width="18.5703125" style="28" customWidth="1"/>
    <col min="13" max="15" width="17.5703125" style="11" customWidth="1"/>
    <col min="16" max="16" width="9.5703125" style="18" customWidth="1"/>
    <col min="17" max="16384" width="8.85546875" style="18"/>
  </cols>
  <sheetData>
    <row r="1" spans="2:17" s="1" customFormat="1" ht="15.75" hidden="1" customHeight="1" x14ac:dyDescent="0.25">
      <c r="B1" s="2" t="s">
        <v>0</v>
      </c>
      <c r="C1" s="3"/>
      <c r="D1" s="3"/>
      <c r="E1" s="4"/>
      <c r="F1" s="5"/>
      <c r="G1" s="6"/>
      <c r="H1" s="7"/>
      <c r="I1" s="8"/>
      <c r="J1" s="9"/>
      <c r="K1" s="10"/>
      <c r="L1" s="10"/>
      <c r="M1" s="11"/>
      <c r="N1" s="11"/>
      <c r="O1" s="11"/>
    </row>
    <row r="2" spans="2:17" s="1" customFormat="1" ht="17.25" customHeight="1" x14ac:dyDescent="0.25">
      <c r="B2" s="32" t="s">
        <v>14</v>
      </c>
      <c r="C2" s="12"/>
      <c r="D2" s="12"/>
      <c r="E2" s="13"/>
      <c r="F2" s="14"/>
      <c r="G2" s="6"/>
      <c r="H2" s="7"/>
      <c r="I2" s="8"/>
      <c r="J2" s="15"/>
      <c r="K2" s="10"/>
      <c r="L2" s="10"/>
      <c r="M2" s="10"/>
      <c r="N2" s="10"/>
      <c r="O2" s="10"/>
    </row>
    <row r="3" spans="2:17" s="1" customFormat="1" ht="17.25" customHeight="1" x14ac:dyDescent="0.25">
      <c r="B3" s="33" t="s">
        <v>16</v>
      </c>
      <c r="C3" s="12"/>
      <c r="D3" s="12"/>
      <c r="E3" s="13"/>
      <c r="F3" s="14"/>
      <c r="G3" s="6"/>
      <c r="H3" s="7"/>
      <c r="I3" s="8"/>
      <c r="J3" s="15"/>
      <c r="K3" s="10"/>
      <c r="L3" s="10"/>
      <c r="M3" s="51"/>
      <c r="N3" s="51"/>
      <c r="O3" s="51"/>
    </row>
    <row r="4" spans="2:17" s="1" customFormat="1" ht="12.75" customHeight="1" x14ac:dyDescent="0.25">
      <c r="B4" s="16"/>
      <c r="C4" s="13"/>
      <c r="D4" s="13"/>
      <c r="E4" s="13"/>
      <c r="F4" s="14"/>
      <c r="G4" s="6"/>
      <c r="H4" s="7"/>
      <c r="I4" s="17"/>
      <c r="J4" s="15"/>
      <c r="K4" s="10"/>
      <c r="L4" s="10"/>
      <c r="M4" s="18"/>
      <c r="N4" s="18"/>
      <c r="O4" s="49" t="s">
        <v>1</v>
      </c>
    </row>
    <row r="5" spans="2:17" s="1" customFormat="1" ht="34.5" customHeight="1" x14ac:dyDescent="0.25">
      <c r="B5" s="30"/>
      <c r="C5" s="31" t="s">
        <v>2</v>
      </c>
      <c r="D5" s="30" t="s">
        <v>19</v>
      </c>
      <c r="E5" s="30" t="s">
        <v>3</v>
      </c>
      <c r="F5" s="31" t="s">
        <v>4</v>
      </c>
      <c r="G5" s="30" t="s">
        <v>5</v>
      </c>
      <c r="H5" s="30" t="s">
        <v>6</v>
      </c>
      <c r="I5" s="31" t="s">
        <v>7</v>
      </c>
      <c r="J5" s="31" t="s">
        <v>8</v>
      </c>
      <c r="K5" s="30" t="s">
        <v>9</v>
      </c>
      <c r="L5" s="30" t="s">
        <v>67</v>
      </c>
      <c r="M5" s="31" t="s">
        <v>18</v>
      </c>
      <c r="N5" s="30" t="s">
        <v>41</v>
      </c>
      <c r="O5" s="30" t="s">
        <v>48</v>
      </c>
    </row>
    <row r="6" spans="2:17" s="19" customFormat="1" ht="21.75" customHeight="1" x14ac:dyDescent="0.25">
      <c r="B6" s="30">
        <v>1</v>
      </c>
      <c r="C6" s="31"/>
      <c r="D6" s="30"/>
      <c r="E6" s="30"/>
      <c r="F6" s="31"/>
      <c r="G6" s="31"/>
      <c r="H6" s="30"/>
      <c r="I6" s="31" t="s">
        <v>10</v>
      </c>
      <c r="J6" s="31"/>
      <c r="K6" s="30"/>
      <c r="L6" s="30"/>
      <c r="M6" s="31"/>
      <c r="N6" s="30"/>
      <c r="O6" s="30"/>
      <c r="Q6" s="20"/>
    </row>
    <row r="7" spans="2:17" s="19" customFormat="1" ht="24" customHeight="1" x14ac:dyDescent="0.25">
      <c r="B7" s="34">
        <v>1.1000000000000001</v>
      </c>
      <c r="C7" s="35"/>
      <c r="D7" s="35"/>
      <c r="E7" s="34"/>
      <c r="F7" s="34"/>
      <c r="G7" s="34"/>
      <c r="H7" s="36"/>
      <c r="I7" s="37" t="s">
        <v>17</v>
      </c>
      <c r="J7" s="36"/>
      <c r="K7" s="38">
        <f>SUM(K8:K43)</f>
        <v>390505851.39999998</v>
      </c>
      <c r="L7" s="38">
        <f>SUM(L8:L43)</f>
        <v>62166222.399999999</v>
      </c>
      <c r="M7" s="38">
        <f>SUM(M8:M44)</f>
        <v>147281994</v>
      </c>
      <c r="N7" s="38">
        <f>SUM(N8:N44)</f>
        <v>122890968</v>
      </c>
      <c r="O7" s="38">
        <f>SUM(O8:O44)</f>
        <v>58166667</v>
      </c>
      <c r="Q7" s="20"/>
    </row>
    <row r="8" spans="2:17" s="21" customFormat="1" ht="35.25" customHeight="1" x14ac:dyDescent="0.25">
      <c r="B8" s="39">
        <v>1</v>
      </c>
      <c r="C8" s="40" t="s">
        <v>11</v>
      </c>
      <c r="D8" s="41" t="s">
        <v>15</v>
      </c>
      <c r="E8" s="39">
        <v>5</v>
      </c>
      <c r="F8" s="39">
        <v>6025200</v>
      </c>
      <c r="G8" s="39">
        <v>2101001</v>
      </c>
      <c r="H8" s="41" t="s">
        <v>12</v>
      </c>
      <c r="I8" s="42" t="s">
        <v>30</v>
      </c>
      <c r="J8" s="43" t="s">
        <v>28</v>
      </c>
      <c r="K8" s="44">
        <v>7737824.4000000004</v>
      </c>
      <c r="L8" s="44">
        <v>7635662.4000000004</v>
      </c>
      <c r="M8" s="45">
        <v>102162</v>
      </c>
      <c r="N8" s="45"/>
      <c r="O8" s="45"/>
      <c r="P8" s="22">
        <f>K8-L8-M8-N8-O8</f>
        <v>0</v>
      </c>
    </row>
    <row r="9" spans="2:17" s="21" customFormat="1" ht="35.25" customHeight="1" x14ac:dyDescent="0.25">
      <c r="B9" s="39">
        <v>2</v>
      </c>
      <c r="C9" s="40" t="s">
        <v>11</v>
      </c>
      <c r="D9" s="41" t="s">
        <v>15</v>
      </c>
      <c r="E9" s="39">
        <v>5</v>
      </c>
      <c r="F9" s="39">
        <v>6025200</v>
      </c>
      <c r="G9" s="39">
        <v>2101001</v>
      </c>
      <c r="H9" s="41" t="s">
        <v>12</v>
      </c>
      <c r="I9" s="42" t="s">
        <v>34</v>
      </c>
      <c r="J9" s="43" t="s">
        <v>29</v>
      </c>
      <c r="K9" s="44">
        <v>19189440</v>
      </c>
      <c r="L9" s="44">
        <v>16088160</v>
      </c>
      <c r="M9" s="45">
        <v>3101280</v>
      </c>
      <c r="N9" s="45"/>
      <c r="O9" s="45"/>
      <c r="P9" s="22">
        <f t="shared" ref="P9:P43" si="0">K9-L9-M9-N9-O9</f>
        <v>0</v>
      </c>
    </row>
    <row r="10" spans="2:17" s="21" customFormat="1" ht="35.25" customHeight="1" x14ac:dyDescent="0.25">
      <c r="B10" s="39">
        <v>3</v>
      </c>
      <c r="C10" s="40" t="s">
        <v>11</v>
      </c>
      <c r="D10" s="41" t="s">
        <v>15</v>
      </c>
      <c r="E10" s="39">
        <v>5</v>
      </c>
      <c r="F10" s="39">
        <v>6025200</v>
      </c>
      <c r="G10" s="39">
        <v>2101001</v>
      </c>
      <c r="H10" s="41" t="s">
        <v>12</v>
      </c>
      <c r="I10" s="42" t="s">
        <v>31</v>
      </c>
      <c r="J10" s="43" t="s">
        <v>29</v>
      </c>
      <c r="K10" s="44">
        <v>3000000</v>
      </c>
      <c r="L10" s="44">
        <v>0</v>
      </c>
      <c r="M10" s="45">
        <v>1000000</v>
      </c>
      <c r="N10" s="45">
        <v>1500000</v>
      </c>
      <c r="O10" s="45">
        <v>500000</v>
      </c>
      <c r="P10" s="22">
        <f t="shared" si="0"/>
        <v>0</v>
      </c>
    </row>
    <row r="11" spans="2:17" s="21" customFormat="1" ht="35.25" customHeight="1" x14ac:dyDescent="0.25">
      <c r="B11" s="39">
        <v>4</v>
      </c>
      <c r="C11" s="40" t="s">
        <v>11</v>
      </c>
      <c r="D11" s="41" t="s">
        <v>15</v>
      </c>
      <c r="E11" s="39">
        <v>5</v>
      </c>
      <c r="F11" s="39">
        <v>6025200</v>
      </c>
      <c r="G11" s="39">
        <v>2101001</v>
      </c>
      <c r="H11" s="41" t="s">
        <v>12</v>
      </c>
      <c r="I11" s="42" t="s">
        <v>32</v>
      </c>
      <c r="J11" s="43" t="s">
        <v>26</v>
      </c>
      <c r="K11" s="44">
        <v>1000000</v>
      </c>
      <c r="L11" s="44">
        <v>810000</v>
      </c>
      <c r="M11" s="45">
        <v>190000</v>
      </c>
      <c r="N11" s="45"/>
      <c r="O11" s="45"/>
      <c r="P11" s="22">
        <f t="shared" si="0"/>
        <v>0</v>
      </c>
    </row>
    <row r="12" spans="2:17" s="21" customFormat="1" ht="35.25" customHeight="1" x14ac:dyDescent="0.25">
      <c r="B12" s="39">
        <v>5</v>
      </c>
      <c r="C12" s="40" t="s">
        <v>11</v>
      </c>
      <c r="D12" s="41" t="s">
        <v>15</v>
      </c>
      <c r="E12" s="39">
        <v>5</v>
      </c>
      <c r="F12" s="39">
        <v>6025200</v>
      </c>
      <c r="G12" s="39">
        <v>2101001</v>
      </c>
      <c r="H12" s="41" t="s">
        <v>12</v>
      </c>
      <c r="I12" s="42" t="s">
        <v>36</v>
      </c>
      <c r="J12" s="43" t="s">
        <v>26</v>
      </c>
      <c r="K12" s="44">
        <v>12541333</v>
      </c>
      <c r="L12" s="44">
        <v>9306000</v>
      </c>
      <c r="M12" s="45">
        <v>3235333</v>
      </c>
      <c r="N12" s="45"/>
      <c r="O12" s="45"/>
      <c r="P12" s="22">
        <f t="shared" si="0"/>
        <v>0</v>
      </c>
    </row>
    <row r="13" spans="2:17" s="21" customFormat="1" ht="35.25" customHeight="1" x14ac:dyDescent="0.25">
      <c r="B13" s="39">
        <v>6</v>
      </c>
      <c r="C13" s="40" t="s">
        <v>11</v>
      </c>
      <c r="D13" s="41" t="s">
        <v>15</v>
      </c>
      <c r="E13" s="39">
        <v>5</v>
      </c>
      <c r="F13" s="39">
        <v>6025200</v>
      </c>
      <c r="G13" s="39">
        <v>2101001</v>
      </c>
      <c r="H13" s="41" t="s">
        <v>12</v>
      </c>
      <c r="I13" s="42" t="s">
        <v>37</v>
      </c>
      <c r="J13" s="43" t="s">
        <v>26</v>
      </c>
      <c r="K13" s="44">
        <v>738000</v>
      </c>
      <c r="L13" s="44">
        <v>612960</v>
      </c>
      <c r="M13" s="45">
        <v>125040</v>
      </c>
      <c r="N13" s="45"/>
      <c r="O13" s="45"/>
      <c r="P13" s="22">
        <f t="shared" si="0"/>
        <v>0</v>
      </c>
    </row>
    <row r="14" spans="2:17" s="21" customFormat="1" ht="35.25" customHeight="1" x14ac:dyDescent="0.25">
      <c r="B14" s="39">
        <v>7</v>
      </c>
      <c r="C14" s="40" t="s">
        <v>11</v>
      </c>
      <c r="D14" s="41" t="s">
        <v>15</v>
      </c>
      <c r="E14" s="39">
        <v>5</v>
      </c>
      <c r="F14" s="39">
        <v>6025200</v>
      </c>
      <c r="G14" s="39">
        <v>2101001</v>
      </c>
      <c r="H14" s="41" t="s">
        <v>12</v>
      </c>
      <c r="I14" s="42" t="s">
        <v>20</v>
      </c>
      <c r="J14" s="43" t="s">
        <v>26</v>
      </c>
      <c r="K14" s="44">
        <v>3000000</v>
      </c>
      <c r="L14" s="44">
        <v>1138728</v>
      </c>
      <c r="M14" s="45">
        <v>1406304</v>
      </c>
      <c r="N14" s="45">
        <v>454968</v>
      </c>
      <c r="O14" s="45"/>
      <c r="P14" s="22">
        <f t="shared" si="0"/>
        <v>0</v>
      </c>
    </row>
    <row r="15" spans="2:17" s="21" customFormat="1" ht="35.25" customHeight="1" x14ac:dyDescent="0.25">
      <c r="B15" s="39">
        <v>8</v>
      </c>
      <c r="C15" s="40" t="s">
        <v>11</v>
      </c>
      <c r="D15" s="41" t="s">
        <v>15</v>
      </c>
      <c r="E15" s="39">
        <v>5</v>
      </c>
      <c r="F15" s="39">
        <v>6025200</v>
      </c>
      <c r="G15" s="39">
        <v>2101001</v>
      </c>
      <c r="H15" s="41" t="s">
        <v>12</v>
      </c>
      <c r="I15" s="42" t="s">
        <v>21</v>
      </c>
      <c r="J15" s="43" t="s">
        <v>26</v>
      </c>
      <c r="K15" s="44">
        <v>7000000</v>
      </c>
      <c r="L15" s="44">
        <f>291667-291667</f>
        <v>0</v>
      </c>
      <c r="M15" s="45">
        <v>3500000</v>
      </c>
      <c r="N15" s="45">
        <v>3500000</v>
      </c>
      <c r="O15" s="45"/>
      <c r="P15" s="22">
        <f t="shared" si="0"/>
        <v>0</v>
      </c>
    </row>
    <row r="16" spans="2:17" s="21" customFormat="1" ht="35.25" customHeight="1" x14ac:dyDescent="0.25">
      <c r="B16" s="39">
        <v>9</v>
      </c>
      <c r="C16" s="40" t="s">
        <v>11</v>
      </c>
      <c r="D16" s="41" t="s">
        <v>15</v>
      </c>
      <c r="E16" s="39">
        <v>5</v>
      </c>
      <c r="F16" s="39">
        <v>6025200</v>
      </c>
      <c r="G16" s="39">
        <v>2101001</v>
      </c>
      <c r="H16" s="41" t="s">
        <v>12</v>
      </c>
      <c r="I16" s="42" t="s">
        <v>22</v>
      </c>
      <c r="J16" s="43" t="s">
        <v>27</v>
      </c>
      <c r="K16" s="44">
        <v>50000000</v>
      </c>
      <c r="L16" s="44">
        <v>20000000</v>
      </c>
      <c r="M16" s="45">
        <v>30000000</v>
      </c>
      <c r="N16" s="45"/>
      <c r="O16" s="45"/>
      <c r="P16" s="22">
        <f t="shared" si="0"/>
        <v>0</v>
      </c>
    </row>
    <row r="17" spans="1:16" s="21" customFormat="1" ht="35.25" customHeight="1" x14ac:dyDescent="0.25">
      <c r="B17" s="39">
        <v>10</v>
      </c>
      <c r="C17" s="40" t="s">
        <v>11</v>
      </c>
      <c r="D17" s="41" t="s">
        <v>15</v>
      </c>
      <c r="E17" s="39">
        <v>5</v>
      </c>
      <c r="F17" s="39">
        <v>6025200</v>
      </c>
      <c r="G17" s="39">
        <v>2101001</v>
      </c>
      <c r="H17" s="41" t="s">
        <v>12</v>
      </c>
      <c r="I17" s="42" t="s">
        <v>23</v>
      </c>
      <c r="J17" s="43" t="s">
        <v>28</v>
      </c>
      <c r="K17" s="44">
        <v>51600000</v>
      </c>
      <c r="L17" s="44">
        <f>4300000-4300000</f>
        <v>0</v>
      </c>
      <c r="M17" s="45">
        <v>17200000</v>
      </c>
      <c r="N17" s="45">
        <v>30100000</v>
      </c>
      <c r="O17" s="45">
        <v>4300000</v>
      </c>
      <c r="P17" s="22">
        <f t="shared" si="0"/>
        <v>0</v>
      </c>
    </row>
    <row r="18" spans="1:16" s="21" customFormat="1" ht="35.25" customHeight="1" x14ac:dyDescent="0.25">
      <c r="B18" s="39">
        <v>11</v>
      </c>
      <c r="C18" s="40" t="s">
        <v>11</v>
      </c>
      <c r="D18" s="41" t="s">
        <v>15</v>
      </c>
      <c r="E18" s="39">
        <v>5</v>
      </c>
      <c r="F18" s="39">
        <v>6025200</v>
      </c>
      <c r="G18" s="39">
        <v>2101001</v>
      </c>
      <c r="H18" s="41" t="s">
        <v>12</v>
      </c>
      <c r="I18" s="42" t="s">
        <v>24</v>
      </c>
      <c r="J18" s="43" t="s">
        <v>26</v>
      </c>
      <c r="K18" s="44">
        <v>9000000</v>
      </c>
      <c r="L18" s="44">
        <v>2000000</v>
      </c>
      <c r="M18" s="45">
        <v>4000000</v>
      </c>
      <c r="N18" s="45">
        <v>3000000</v>
      </c>
      <c r="O18" s="45"/>
      <c r="P18" s="22">
        <f t="shared" si="0"/>
        <v>0</v>
      </c>
    </row>
    <row r="19" spans="1:16" s="21" customFormat="1" ht="35.25" customHeight="1" x14ac:dyDescent="0.25">
      <c r="B19" s="39">
        <v>12</v>
      </c>
      <c r="C19" s="40" t="s">
        <v>11</v>
      </c>
      <c r="D19" s="41" t="s">
        <v>15</v>
      </c>
      <c r="E19" s="39">
        <v>5</v>
      </c>
      <c r="F19" s="39">
        <v>6025200</v>
      </c>
      <c r="G19" s="39">
        <v>2101001</v>
      </c>
      <c r="H19" s="41" t="s">
        <v>12</v>
      </c>
      <c r="I19" s="42" t="s">
        <v>25</v>
      </c>
      <c r="J19" s="43" t="s">
        <v>29</v>
      </c>
      <c r="K19" s="44">
        <v>972000</v>
      </c>
      <c r="L19" s="44">
        <v>0</v>
      </c>
      <c r="M19" s="45">
        <v>486000</v>
      </c>
      <c r="N19" s="45">
        <v>486000</v>
      </c>
      <c r="O19" s="45"/>
      <c r="P19" s="22">
        <f t="shared" si="0"/>
        <v>0</v>
      </c>
    </row>
    <row r="20" spans="1:16" s="21" customFormat="1" ht="35.25" customHeight="1" x14ac:dyDescent="0.25">
      <c r="A20" s="23"/>
      <c r="B20" s="39">
        <v>14</v>
      </c>
      <c r="C20" s="40" t="s">
        <v>11</v>
      </c>
      <c r="D20" s="40" t="s">
        <v>15</v>
      </c>
      <c r="E20" s="39">
        <v>5</v>
      </c>
      <c r="F20" s="39">
        <v>6025200</v>
      </c>
      <c r="G20" s="39">
        <v>2101001</v>
      </c>
      <c r="H20" s="41" t="s">
        <v>12</v>
      </c>
      <c r="I20" s="46" t="s">
        <v>39</v>
      </c>
      <c r="J20" s="41" t="s">
        <v>26</v>
      </c>
      <c r="K20" s="44">
        <v>3819254</v>
      </c>
      <c r="L20" s="44">
        <v>3206712</v>
      </c>
      <c r="M20" s="45">
        <v>612542</v>
      </c>
      <c r="N20" s="45"/>
      <c r="O20" s="45"/>
      <c r="P20" s="22">
        <f t="shared" si="0"/>
        <v>0</v>
      </c>
    </row>
    <row r="21" spans="1:16" s="21" customFormat="1" ht="35.25" customHeight="1" x14ac:dyDescent="0.25">
      <c r="A21" s="23"/>
      <c r="B21" s="39">
        <v>15</v>
      </c>
      <c r="C21" s="40" t="s">
        <v>11</v>
      </c>
      <c r="D21" s="41" t="s">
        <v>15</v>
      </c>
      <c r="E21" s="39">
        <v>5</v>
      </c>
      <c r="F21" s="39">
        <v>6025200</v>
      </c>
      <c r="G21" s="39">
        <v>2101001</v>
      </c>
      <c r="H21" s="41" t="s">
        <v>12</v>
      </c>
      <c r="I21" s="46" t="s">
        <v>65</v>
      </c>
      <c r="J21" s="41" t="s">
        <v>40</v>
      </c>
      <c r="K21" s="44">
        <v>1728000</v>
      </c>
      <c r="L21" s="44">
        <v>1368000</v>
      </c>
      <c r="M21" s="45">
        <v>360000</v>
      </c>
      <c r="N21" s="45"/>
      <c r="O21" s="45"/>
      <c r="P21" s="22">
        <f t="shared" si="0"/>
        <v>0</v>
      </c>
    </row>
    <row r="22" spans="1:16" s="21" customFormat="1" ht="35.25" customHeight="1" x14ac:dyDescent="0.25">
      <c r="A22" s="23"/>
      <c r="B22" s="39">
        <v>16</v>
      </c>
      <c r="C22" s="40" t="s">
        <v>11</v>
      </c>
      <c r="D22" s="41" t="s">
        <v>15</v>
      </c>
      <c r="E22" s="39">
        <v>5</v>
      </c>
      <c r="F22" s="39">
        <v>6029099</v>
      </c>
      <c r="G22" s="39">
        <v>2101001</v>
      </c>
      <c r="H22" s="41" t="s">
        <v>12</v>
      </c>
      <c r="I22" s="46" t="s">
        <v>66</v>
      </c>
      <c r="J22" s="41" t="s">
        <v>40</v>
      </c>
      <c r="K22" s="44">
        <v>2520000</v>
      </c>
      <c r="L22" s="44"/>
      <c r="M22" s="44">
        <v>2520000</v>
      </c>
      <c r="N22" s="45"/>
      <c r="O22" s="45"/>
      <c r="P22" s="22"/>
    </row>
    <row r="23" spans="1:16" s="21" customFormat="1" ht="35.25" customHeight="1" x14ac:dyDescent="0.25">
      <c r="B23" s="39">
        <v>17</v>
      </c>
      <c r="C23" s="40" t="s">
        <v>11</v>
      </c>
      <c r="D23" s="40" t="s">
        <v>13</v>
      </c>
      <c r="E23" s="39">
        <v>5</v>
      </c>
      <c r="F23" s="39">
        <v>6025200</v>
      </c>
      <c r="G23" s="39">
        <v>2101001</v>
      </c>
      <c r="H23" s="41" t="s">
        <v>12</v>
      </c>
      <c r="I23" s="46" t="s">
        <v>55</v>
      </c>
      <c r="J23" s="41" t="s">
        <v>26</v>
      </c>
      <c r="K23" s="44">
        <v>6000000</v>
      </c>
      <c r="L23" s="44"/>
      <c r="M23" s="45">
        <f>2820000+830000</f>
        <v>3650000</v>
      </c>
      <c r="N23" s="45">
        <v>2350000</v>
      </c>
      <c r="O23" s="45"/>
      <c r="P23" s="22">
        <f t="shared" si="0"/>
        <v>0</v>
      </c>
    </row>
    <row r="24" spans="1:16" s="21" customFormat="1" ht="35.25" customHeight="1" x14ac:dyDescent="0.25">
      <c r="B24" s="39">
        <v>18</v>
      </c>
      <c r="C24" s="40" t="s">
        <v>11</v>
      </c>
      <c r="D24" s="40" t="s">
        <v>13</v>
      </c>
      <c r="E24" s="39">
        <v>5</v>
      </c>
      <c r="F24" s="39">
        <v>6025200</v>
      </c>
      <c r="G24" s="39">
        <v>2101001</v>
      </c>
      <c r="H24" s="41" t="s">
        <v>12</v>
      </c>
      <c r="I24" s="46" t="s">
        <v>57</v>
      </c>
      <c r="J24" s="41" t="s">
        <v>26</v>
      </c>
      <c r="K24" s="44">
        <v>7000000</v>
      </c>
      <c r="L24" s="44"/>
      <c r="M24" s="45">
        <v>913333</v>
      </c>
      <c r="N24" s="45">
        <v>3320000</v>
      </c>
      <c r="O24" s="45">
        <v>2766667</v>
      </c>
      <c r="P24" s="22">
        <f t="shared" si="0"/>
        <v>0</v>
      </c>
    </row>
    <row r="25" spans="1:16" s="21" customFormat="1" ht="35.25" customHeight="1" x14ac:dyDescent="0.25">
      <c r="B25" s="39">
        <v>19</v>
      </c>
      <c r="C25" s="40" t="s">
        <v>11</v>
      </c>
      <c r="D25" s="40" t="s">
        <v>13</v>
      </c>
      <c r="E25" s="39">
        <v>5</v>
      </c>
      <c r="F25" s="39">
        <v>6025200</v>
      </c>
      <c r="G25" s="39">
        <v>2101001</v>
      </c>
      <c r="H25" s="41" t="s">
        <v>12</v>
      </c>
      <c r="I25" s="46" t="s">
        <v>56</v>
      </c>
      <c r="J25" s="41" t="s">
        <v>26</v>
      </c>
      <c r="K25" s="44">
        <v>7360000</v>
      </c>
      <c r="L25" s="44"/>
      <c r="M25" s="45">
        <v>3680000</v>
      </c>
      <c r="N25" s="45">
        <v>3680000</v>
      </c>
      <c r="O25" s="45"/>
      <c r="P25" s="22">
        <f t="shared" si="0"/>
        <v>0</v>
      </c>
    </row>
    <row r="26" spans="1:16" s="21" customFormat="1" ht="35.25" customHeight="1" x14ac:dyDescent="0.25">
      <c r="A26" s="23"/>
      <c r="B26" s="39">
        <v>20</v>
      </c>
      <c r="C26" s="40" t="s">
        <v>11</v>
      </c>
      <c r="D26" s="40" t="s">
        <v>13</v>
      </c>
      <c r="E26" s="39">
        <v>5</v>
      </c>
      <c r="F26" s="39">
        <v>6025200</v>
      </c>
      <c r="G26" s="39">
        <v>2101001</v>
      </c>
      <c r="H26" s="41" t="s">
        <v>12</v>
      </c>
      <c r="I26" s="46" t="s">
        <v>42</v>
      </c>
      <c r="J26" s="41" t="s">
        <v>40</v>
      </c>
      <c r="K26" s="44">
        <v>7000000</v>
      </c>
      <c r="L26" s="44">
        <v>0</v>
      </c>
      <c r="M26" s="45">
        <v>3500000</v>
      </c>
      <c r="N26" s="45">
        <v>3500000</v>
      </c>
      <c r="O26" s="45"/>
      <c r="P26" s="22">
        <f t="shared" si="0"/>
        <v>0</v>
      </c>
    </row>
    <row r="27" spans="1:16" s="21" customFormat="1" ht="35.25" customHeight="1" x14ac:dyDescent="0.25">
      <c r="A27" s="23"/>
      <c r="B27" s="39">
        <v>21</v>
      </c>
      <c r="C27" s="40" t="s">
        <v>11</v>
      </c>
      <c r="D27" s="40" t="s">
        <v>13</v>
      </c>
      <c r="E27" s="39">
        <v>5</v>
      </c>
      <c r="F27" s="39">
        <v>6025200</v>
      </c>
      <c r="G27" s="39">
        <v>2101001</v>
      </c>
      <c r="H27" s="41" t="s">
        <v>12</v>
      </c>
      <c r="I27" s="46" t="s">
        <v>43</v>
      </c>
      <c r="J27" s="41" t="s">
        <v>64</v>
      </c>
      <c r="K27" s="44">
        <v>2500000</v>
      </c>
      <c r="L27" s="44">
        <v>0</v>
      </c>
      <c r="M27" s="45">
        <v>1250000</v>
      </c>
      <c r="N27" s="45">
        <v>1250000</v>
      </c>
      <c r="O27" s="45"/>
      <c r="P27" s="22">
        <f t="shared" si="0"/>
        <v>0</v>
      </c>
    </row>
    <row r="28" spans="1:16" s="21" customFormat="1" ht="35.25" customHeight="1" x14ac:dyDescent="0.25">
      <c r="A28" s="23"/>
      <c r="B28" s="39">
        <v>22</v>
      </c>
      <c r="C28" s="40" t="s">
        <v>11</v>
      </c>
      <c r="D28" s="40" t="s">
        <v>13</v>
      </c>
      <c r="E28" s="39">
        <v>5</v>
      </c>
      <c r="F28" s="39">
        <v>6025200</v>
      </c>
      <c r="G28" s="39">
        <v>2101001</v>
      </c>
      <c r="H28" s="41" t="s">
        <v>12</v>
      </c>
      <c r="I28" s="46" t="s">
        <v>46</v>
      </c>
      <c r="J28" s="41" t="s">
        <v>64</v>
      </c>
      <c r="K28" s="44">
        <v>3800000</v>
      </c>
      <c r="L28" s="44">
        <v>0</v>
      </c>
      <c r="M28" s="45">
        <v>800000</v>
      </c>
      <c r="N28" s="45">
        <v>3000000</v>
      </c>
      <c r="O28" s="45"/>
      <c r="P28" s="22">
        <f t="shared" si="0"/>
        <v>0</v>
      </c>
    </row>
    <row r="29" spans="1:16" s="21" customFormat="1" ht="35.25" customHeight="1" x14ac:dyDescent="0.25">
      <c r="A29" s="23"/>
      <c r="B29" s="39">
        <v>23</v>
      </c>
      <c r="C29" s="40" t="s">
        <v>11</v>
      </c>
      <c r="D29" s="40" t="s">
        <v>13</v>
      </c>
      <c r="E29" s="39">
        <v>5</v>
      </c>
      <c r="F29" s="39">
        <v>6025200</v>
      </c>
      <c r="G29" s="39">
        <v>2101001</v>
      </c>
      <c r="H29" s="41" t="s">
        <v>12</v>
      </c>
      <c r="I29" s="46" t="s">
        <v>47</v>
      </c>
      <c r="J29" s="41" t="s">
        <v>64</v>
      </c>
      <c r="K29" s="44">
        <v>1000000</v>
      </c>
      <c r="L29" s="44"/>
      <c r="M29" s="45">
        <v>250000</v>
      </c>
      <c r="N29" s="45">
        <v>750000</v>
      </c>
      <c r="O29" s="45"/>
      <c r="P29" s="22">
        <f t="shared" si="0"/>
        <v>0</v>
      </c>
    </row>
    <row r="30" spans="1:16" s="21" customFormat="1" ht="35.25" customHeight="1" x14ac:dyDescent="0.25">
      <c r="A30" s="23"/>
      <c r="B30" s="39">
        <v>24</v>
      </c>
      <c r="C30" s="40" t="s">
        <v>11</v>
      </c>
      <c r="D30" s="40" t="s">
        <v>13</v>
      </c>
      <c r="E30" s="39">
        <v>5</v>
      </c>
      <c r="F30" s="39">
        <v>6025200</v>
      </c>
      <c r="G30" s="39">
        <v>2101001</v>
      </c>
      <c r="H30" s="41" t="s">
        <v>12</v>
      </c>
      <c r="I30" s="42" t="s">
        <v>35</v>
      </c>
      <c r="J30" s="43" t="s">
        <v>26</v>
      </c>
      <c r="K30" s="44">
        <v>4500000</v>
      </c>
      <c r="L30" s="44">
        <v>0</v>
      </c>
      <c r="M30" s="45">
        <v>2500000</v>
      </c>
      <c r="N30" s="45">
        <v>2000000</v>
      </c>
      <c r="O30" s="45"/>
      <c r="P30" s="22">
        <f t="shared" si="0"/>
        <v>0</v>
      </c>
    </row>
    <row r="31" spans="1:16" s="21" customFormat="1" ht="35.25" customHeight="1" x14ac:dyDescent="0.25">
      <c r="A31" s="23"/>
      <c r="B31" s="39">
        <v>25</v>
      </c>
      <c r="C31" s="40" t="s">
        <v>11</v>
      </c>
      <c r="D31" s="40" t="s">
        <v>13</v>
      </c>
      <c r="E31" s="39">
        <v>5</v>
      </c>
      <c r="F31" s="39">
        <v>6025200</v>
      </c>
      <c r="G31" s="39">
        <v>2101001</v>
      </c>
      <c r="H31" s="41" t="s">
        <v>12</v>
      </c>
      <c r="I31" s="42" t="s">
        <v>44</v>
      </c>
      <c r="J31" s="43" t="s">
        <v>64</v>
      </c>
      <c r="K31" s="44">
        <v>6000000</v>
      </c>
      <c r="L31" s="44"/>
      <c r="M31" s="45">
        <v>1500000</v>
      </c>
      <c r="N31" s="45">
        <v>3000000</v>
      </c>
      <c r="O31" s="45">
        <v>1500000</v>
      </c>
      <c r="P31" s="22">
        <f t="shared" si="0"/>
        <v>0</v>
      </c>
    </row>
    <row r="32" spans="1:16" s="21" customFormat="1" ht="35.25" customHeight="1" x14ac:dyDescent="0.25">
      <c r="B32" s="39">
        <v>26</v>
      </c>
      <c r="C32" s="40" t="s">
        <v>11</v>
      </c>
      <c r="D32" s="40" t="s">
        <v>13</v>
      </c>
      <c r="E32" s="39">
        <v>5</v>
      </c>
      <c r="F32" s="39">
        <v>6025200</v>
      </c>
      <c r="G32" s="39">
        <v>2101001</v>
      </c>
      <c r="H32" s="41" t="s">
        <v>12</v>
      </c>
      <c r="I32" s="42" t="s">
        <v>45</v>
      </c>
      <c r="J32" s="43" t="s">
        <v>33</v>
      </c>
      <c r="K32" s="44">
        <f>90000000</f>
        <v>90000000</v>
      </c>
      <c r="L32" s="44">
        <v>0</v>
      </c>
      <c r="M32" s="45">
        <v>30000000</v>
      </c>
      <c r="N32" s="45">
        <v>30000000</v>
      </c>
      <c r="O32" s="45">
        <v>30000000</v>
      </c>
      <c r="P32" s="22">
        <f t="shared" si="0"/>
        <v>0</v>
      </c>
    </row>
    <row r="33" spans="1:16" s="21" customFormat="1" ht="35.25" customHeight="1" x14ac:dyDescent="0.25">
      <c r="B33" s="39">
        <v>27</v>
      </c>
      <c r="C33" s="40" t="s">
        <v>11</v>
      </c>
      <c r="D33" s="40" t="s">
        <v>13</v>
      </c>
      <c r="E33" s="39">
        <v>5</v>
      </c>
      <c r="F33" s="39">
        <v>6029099</v>
      </c>
      <c r="G33" s="39">
        <v>2101001</v>
      </c>
      <c r="H33" s="41" t="s">
        <v>12</v>
      </c>
      <c r="I33" s="42" t="s">
        <v>59</v>
      </c>
      <c r="J33" s="43" t="s">
        <v>40</v>
      </c>
      <c r="K33" s="44">
        <v>8500000</v>
      </c>
      <c r="L33" s="44"/>
      <c r="M33" s="45">
        <v>8500000</v>
      </c>
      <c r="N33" s="45"/>
      <c r="O33" s="45"/>
      <c r="P33" s="22">
        <f t="shared" si="0"/>
        <v>0</v>
      </c>
    </row>
    <row r="34" spans="1:16" s="21" customFormat="1" ht="35.25" customHeight="1" x14ac:dyDescent="0.25">
      <c r="B34" s="39">
        <v>28</v>
      </c>
      <c r="C34" s="40" t="s">
        <v>11</v>
      </c>
      <c r="D34" s="40" t="s">
        <v>13</v>
      </c>
      <c r="E34" s="39">
        <v>5</v>
      </c>
      <c r="F34" s="39">
        <v>6029099</v>
      </c>
      <c r="G34" s="39">
        <v>2101001</v>
      </c>
      <c r="H34" s="41" t="s">
        <v>12</v>
      </c>
      <c r="I34" s="42" t="s">
        <v>58</v>
      </c>
      <c r="J34" s="43" t="s">
        <v>40</v>
      </c>
      <c r="K34" s="44">
        <v>31000000</v>
      </c>
      <c r="L34" s="44"/>
      <c r="M34" s="45">
        <v>10000000</v>
      </c>
      <c r="N34" s="45">
        <v>11000000</v>
      </c>
      <c r="O34" s="45">
        <v>10000000</v>
      </c>
      <c r="P34" s="22">
        <f t="shared" si="0"/>
        <v>0</v>
      </c>
    </row>
    <row r="35" spans="1:16" s="21" customFormat="1" ht="35.25" customHeight="1" x14ac:dyDescent="0.25">
      <c r="B35" s="39">
        <v>29</v>
      </c>
      <c r="C35" s="40" t="s">
        <v>11</v>
      </c>
      <c r="D35" s="40" t="s">
        <v>13</v>
      </c>
      <c r="E35" s="39">
        <v>5</v>
      </c>
      <c r="F35" s="39">
        <v>6025200</v>
      </c>
      <c r="G35" s="39">
        <v>2101001</v>
      </c>
      <c r="H35" s="41" t="s">
        <v>12</v>
      </c>
      <c r="I35" s="42" t="s">
        <v>49</v>
      </c>
      <c r="J35" s="43" t="s">
        <v>40</v>
      </c>
      <c r="K35" s="44">
        <v>5000000</v>
      </c>
      <c r="L35" s="44"/>
      <c r="M35" s="45">
        <v>2000000</v>
      </c>
      <c r="N35" s="45">
        <v>2500000</v>
      </c>
      <c r="O35" s="45">
        <v>500000</v>
      </c>
      <c r="P35" s="22">
        <f t="shared" si="0"/>
        <v>0</v>
      </c>
    </row>
    <row r="36" spans="1:16" s="21" customFormat="1" ht="35.25" customHeight="1" x14ac:dyDescent="0.25">
      <c r="B36" s="39">
        <v>30</v>
      </c>
      <c r="C36" s="40" t="s">
        <v>11</v>
      </c>
      <c r="D36" s="40" t="s">
        <v>13</v>
      </c>
      <c r="E36" s="39">
        <v>5</v>
      </c>
      <c r="F36" s="39">
        <v>6025200</v>
      </c>
      <c r="G36" s="39">
        <v>2101001</v>
      </c>
      <c r="H36" s="41" t="s">
        <v>12</v>
      </c>
      <c r="I36" s="42" t="s">
        <v>60</v>
      </c>
      <c r="J36" s="47" t="s">
        <v>40</v>
      </c>
      <c r="K36" s="48">
        <v>3000000</v>
      </c>
      <c r="L36" s="44"/>
      <c r="M36" s="45">
        <v>1000000</v>
      </c>
      <c r="N36" s="45">
        <v>1500000</v>
      </c>
      <c r="O36" s="45">
        <v>500000</v>
      </c>
      <c r="P36" s="22">
        <f t="shared" si="0"/>
        <v>0</v>
      </c>
    </row>
    <row r="37" spans="1:16" s="21" customFormat="1" ht="35.25" customHeight="1" x14ac:dyDescent="0.25">
      <c r="B37" s="39">
        <v>31</v>
      </c>
      <c r="C37" s="40" t="s">
        <v>11</v>
      </c>
      <c r="D37" s="40" t="s">
        <v>13</v>
      </c>
      <c r="E37" s="39">
        <v>5</v>
      </c>
      <c r="F37" s="39">
        <v>6025200</v>
      </c>
      <c r="G37" s="39">
        <v>2101001</v>
      </c>
      <c r="H37" s="41" t="s">
        <v>12</v>
      </c>
      <c r="I37" s="42" t="s">
        <v>54</v>
      </c>
      <c r="J37" s="47" t="s">
        <v>40</v>
      </c>
      <c r="K37" s="48">
        <v>20000000</v>
      </c>
      <c r="L37" s="44"/>
      <c r="M37" s="45">
        <v>4000000</v>
      </c>
      <c r="N37" s="45">
        <v>9000000</v>
      </c>
      <c r="O37" s="45">
        <v>7000000</v>
      </c>
      <c r="P37" s="22">
        <f t="shared" si="0"/>
        <v>0</v>
      </c>
    </row>
    <row r="38" spans="1:16" s="21" customFormat="1" ht="35.25" customHeight="1" x14ac:dyDescent="0.25">
      <c r="B38" s="39">
        <v>32</v>
      </c>
      <c r="C38" s="40" t="s">
        <v>11</v>
      </c>
      <c r="D38" s="40" t="s">
        <v>13</v>
      </c>
      <c r="E38" s="39">
        <v>5</v>
      </c>
      <c r="F38" s="39">
        <v>6025200</v>
      </c>
      <c r="G38" s="39">
        <v>2101001</v>
      </c>
      <c r="H38" s="41" t="s">
        <v>12</v>
      </c>
      <c r="I38" s="42" t="s">
        <v>50</v>
      </c>
      <c r="J38" s="47" t="s">
        <v>40</v>
      </c>
      <c r="K38" s="48">
        <v>2500000</v>
      </c>
      <c r="L38" s="44"/>
      <c r="M38" s="45">
        <v>1250000</v>
      </c>
      <c r="N38" s="45">
        <v>1250000</v>
      </c>
      <c r="O38" s="45"/>
      <c r="P38" s="22">
        <f t="shared" si="0"/>
        <v>0</v>
      </c>
    </row>
    <row r="39" spans="1:16" s="21" customFormat="1" ht="35.25" customHeight="1" x14ac:dyDescent="0.25">
      <c r="B39" s="39">
        <v>33</v>
      </c>
      <c r="C39" s="40" t="s">
        <v>11</v>
      </c>
      <c r="D39" s="40" t="s">
        <v>13</v>
      </c>
      <c r="E39" s="39">
        <v>5</v>
      </c>
      <c r="F39" s="39">
        <v>6025200</v>
      </c>
      <c r="G39" s="39">
        <v>2101001</v>
      </c>
      <c r="H39" s="41" t="s">
        <v>12</v>
      </c>
      <c r="I39" s="42" t="s">
        <v>61</v>
      </c>
      <c r="J39" s="47" t="s">
        <v>40</v>
      </c>
      <c r="K39" s="48">
        <v>1500000</v>
      </c>
      <c r="L39" s="44"/>
      <c r="M39" s="45">
        <v>1000000</v>
      </c>
      <c r="N39" s="45">
        <v>500000</v>
      </c>
      <c r="O39" s="45"/>
      <c r="P39" s="22">
        <f t="shared" si="0"/>
        <v>0</v>
      </c>
    </row>
    <row r="40" spans="1:16" s="21" customFormat="1" ht="35.25" customHeight="1" x14ac:dyDescent="0.25">
      <c r="B40" s="39">
        <v>34</v>
      </c>
      <c r="C40" s="40" t="s">
        <v>11</v>
      </c>
      <c r="D40" s="40" t="s">
        <v>13</v>
      </c>
      <c r="E40" s="39">
        <v>5</v>
      </c>
      <c r="F40" s="39">
        <v>6025200</v>
      </c>
      <c r="G40" s="39">
        <v>2101001</v>
      </c>
      <c r="H40" s="41" t="s">
        <v>12</v>
      </c>
      <c r="I40" s="42" t="s">
        <v>53</v>
      </c>
      <c r="J40" s="47" t="s">
        <v>40</v>
      </c>
      <c r="K40" s="48">
        <v>2500000</v>
      </c>
      <c r="L40" s="44"/>
      <c r="M40" s="45">
        <v>1250000</v>
      </c>
      <c r="N40" s="45">
        <v>1250000</v>
      </c>
      <c r="O40" s="45"/>
      <c r="P40" s="22">
        <f t="shared" si="0"/>
        <v>0</v>
      </c>
    </row>
    <row r="41" spans="1:16" s="21" customFormat="1" ht="35.25" customHeight="1" x14ac:dyDescent="0.25">
      <c r="B41" s="39">
        <v>35</v>
      </c>
      <c r="C41" s="40" t="s">
        <v>11</v>
      </c>
      <c r="D41" s="40" t="s">
        <v>13</v>
      </c>
      <c r="E41" s="39">
        <v>5</v>
      </c>
      <c r="F41" s="39">
        <v>6025200</v>
      </c>
      <c r="G41" s="39">
        <v>2101001</v>
      </c>
      <c r="H41" s="41" t="s">
        <v>12</v>
      </c>
      <c r="I41" s="42" t="s">
        <v>51</v>
      </c>
      <c r="J41" s="47" t="s">
        <v>26</v>
      </c>
      <c r="K41" s="48">
        <v>1500000</v>
      </c>
      <c r="L41" s="44"/>
      <c r="M41" s="45">
        <v>400000</v>
      </c>
      <c r="N41" s="45">
        <v>800000</v>
      </c>
      <c r="O41" s="45">
        <v>300000</v>
      </c>
      <c r="P41" s="22">
        <f t="shared" si="0"/>
        <v>0</v>
      </c>
    </row>
    <row r="42" spans="1:16" s="21" customFormat="1" ht="35.25" customHeight="1" x14ac:dyDescent="0.25">
      <c r="B42" s="39">
        <v>36</v>
      </c>
      <c r="C42" s="40" t="s">
        <v>11</v>
      </c>
      <c r="D42" s="40" t="s">
        <v>13</v>
      </c>
      <c r="E42" s="39">
        <v>5</v>
      </c>
      <c r="F42" s="39">
        <v>6025200</v>
      </c>
      <c r="G42" s="39">
        <v>2101001</v>
      </c>
      <c r="H42" s="41" t="s">
        <v>12</v>
      </c>
      <c r="I42" s="42" t="s">
        <v>62</v>
      </c>
      <c r="J42" s="47" t="s">
        <v>26</v>
      </c>
      <c r="K42" s="48">
        <v>2000000</v>
      </c>
      <c r="L42" s="44"/>
      <c r="M42" s="45">
        <v>500000</v>
      </c>
      <c r="N42" s="45">
        <v>1200000</v>
      </c>
      <c r="O42" s="45">
        <v>300000</v>
      </c>
      <c r="P42" s="22">
        <f t="shared" si="0"/>
        <v>0</v>
      </c>
    </row>
    <row r="43" spans="1:16" s="21" customFormat="1" ht="35.25" customHeight="1" x14ac:dyDescent="0.25">
      <c r="B43" s="39">
        <v>37</v>
      </c>
      <c r="C43" s="40" t="s">
        <v>52</v>
      </c>
      <c r="D43" s="40" t="s">
        <v>13</v>
      </c>
      <c r="E43" s="39">
        <v>5</v>
      </c>
      <c r="F43" s="39">
        <v>6025200</v>
      </c>
      <c r="G43" s="39">
        <v>2101001</v>
      </c>
      <c r="H43" s="41" t="s">
        <v>12</v>
      </c>
      <c r="I43" s="42" t="s">
        <v>63</v>
      </c>
      <c r="J43" s="47" t="s">
        <v>26</v>
      </c>
      <c r="K43" s="48">
        <v>4000000</v>
      </c>
      <c r="L43" s="44"/>
      <c r="M43" s="45">
        <v>1500000</v>
      </c>
      <c r="N43" s="45">
        <v>2000000</v>
      </c>
      <c r="O43" s="45">
        <v>500000</v>
      </c>
      <c r="P43" s="22">
        <f t="shared" si="0"/>
        <v>0</v>
      </c>
    </row>
    <row r="44" spans="1:16" s="21" customFormat="1" ht="24" customHeight="1" x14ac:dyDescent="0.25">
      <c r="A44" s="23"/>
      <c r="B44" s="50" t="s">
        <v>38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</row>
    <row r="45" spans="1:16" x14ac:dyDescent="0.25">
      <c r="M45" s="18"/>
      <c r="N45" s="18"/>
      <c r="O45" s="18"/>
    </row>
    <row r="46" spans="1:16" x14ac:dyDescent="0.25">
      <c r="M46" s="18"/>
      <c r="N46" s="18"/>
      <c r="O46" s="18"/>
    </row>
    <row r="47" spans="1:16" x14ac:dyDescent="0.25">
      <c r="M47" s="18"/>
      <c r="N47" s="18"/>
      <c r="O47" s="18"/>
    </row>
    <row r="48" spans="1:16" x14ac:dyDescent="0.25">
      <c r="M48" s="18"/>
      <c r="N48" s="18"/>
      <c r="O48" s="18"/>
    </row>
    <row r="49" spans="13:15" x14ac:dyDescent="0.25">
      <c r="M49" s="18"/>
      <c r="N49" s="18"/>
      <c r="O49" s="18"/>
    </row>
    <row r="50" spans="13:15" x14ac:dyDescent="0.25">
      <c r="M50" s="18"/>
      <c r="N50" s="18"/>
      <c r="O50" s="18"/>
    </row>
    <row r="51" spans="13:15" x14ac:dyDescent="0.25">
      <c r="M51" s="18"/>
      <c r="N51" s="18"/>
      <c r="O51" s="18"/>
    </row>
    <row r="52" spans="13:15" x14ac:dyDescent="0.25">
      <c r="M52" s="18"/>
      <c r="N52" s="18"/>
      <c r="O52" s="18"/>
    </row>
    <row r="53" spans="13:15" x14ac:dyDescent="0.25">
      <c r="M53" s="18"/>
      <c r="N53" s="18"/>
      <c r="O53" s="18"/>
    </row>
    <row r="54" spans="13:15" x14ac:dyDescent="0.25">
      <c r="M54" s="18"/>
      <c r="N54" s="18"/>
      <c r="O54" s="18"/>
    </row>
    <row r="55" spans="13:15" x14ac:dyDescent="0.25">
      <c r="M55" s="18"/>
      <c r="N55" s="18"/>
      <c r="O55" s="18"/>
    </row>
    <row r="56" spans="13:15" x14ac:dyDescent="0.25">
      <c r="M56" s="18"/>
      <c r="N56" s="18"/>
      <c r="O56" s="18"/>
    </row>
    <row r="57" spans="13:15" x14ac:dyDescent="0.25">
      <c r="M57" s="18"/>
      <c r="N57" s="18"/>
      <c r="O57" s="18"/>
    </row>
    <row r="58" spans="13:15" x14ac:dyDescent="0.25">
      <c r="M58" s="18"/>
      <c r="N58" s="18"/>
      <c r="O58" s="18"/>
    </row>
    <row r="59" spans="13:15" x14ac:dyDescent="0.25">
      <c r="M59" s="18"/>
      <c r="N59" s="18"/>
      <c r="O59" s="18"/>
    </row>
    <row r="60" spans="13:15" x14ac:dyDescent="0.25">
      <c r="M60" s="18"/>
      <c r="N60" s="18"/>
      <c r="O60" s="18"/>
    </row>
    <row r="61" spans="13:15" x14ac:dyDescent="0.25">
      <c r="M61" s="18"/>
      <c r="N61" s="18"/>
      <c r="O61" s="18"/>
    </row>
    <row r="62" spans="13:15" x14ac:dyDescent="0.25">
      <c r="M62" s="18"/>
      <c r="N62" s="18"/>
      <c r="O62" s="18"/>
    </row>
    <row r="63" spans="13:15" x14ac:dyDescent="0.25">
      <c r="M63" s="18"/>
      <c r="N63" s="18"/>
      <c r="O63" s="18"/>
    </row>
    <row r="64" spans="13:15" x14ac:dyDescent="0.25">
      <c r="M64" s="18"/>
      <c r="N64" s="18"/>
      <c r="O64" s="18"/>
    </row>
    <row r="65" spans="13:15" x14ac:dyDescent="0.25">
      <c r="M65" s="18"/>
      <c r="N65" s="18"/>
      <c r="O65" s="18"/>
    </row>
    <row r="66" spans="13:15" x14ac:dyDescent="0.25">
      <c r="M66" s="18"/>
      <c r="N66" s="18"/>
      <c r="O66" s="18"/>
    </row>
    <row r="67" spans="13:15" x14ac:dyDescent="0.25">
      <c r="M67" s="18"/>
      <c r="N67" s="18"/>
      <c r="O67" s="18"/>
    </row>
    <row r="68" spans="13:15" x14ac:dyDescent="0.25">
      <c r="M68" s="18"/>
      <c r="N68" s="18"/>
      <c r="O68" s="18"/>
    </row>
    <row r="69" spans="13:15" x14ac:dyDescent="0.25">
      <c r="M69" s="18"/>
      <c r="N69" s="18"/>
      <c r="O69" s="18"/>
    </row>
    <row r="70" spans="13:15" x14ac:dyDescent="0.25">
      <c r="M70" s="18"/>
      <c r="N70" s="18"/>
      <c r="O70" s="18"/>
    </row>
    <row r="71" spans="13:15" x14ac:dyDescent="0.25">
      <c r="M71" s="18"/>
      <c r="N71" s="18"/>
      <c r="O71" s="18"/>
    </row>
    <row r="72" spans="13:15" x14ac:dyDescent="0.25">
      <c r="M72" s="18"/>
      <c r="N72" s="18"/>
      <c r="O72" s="18"/>
    </row>
    <row r="73" spans="13:15" x14ac:dyDescent="0.25">
      <c r="M73" s="18"/>
      <c r="N73" s="18"/>
      <c r="O73" s="18"/>
    </row>
    <row r="74" spans="13:15" x14ac:dyDescent="0.25">
      <c r="M74" s="18"/>
      <c r="N74" s="18"/>
      <c r="O74" s="18"/>
    </row>
    <row r="75" spans="13:15" x14ac:dyDescent="0.25">
      <c r="M75" s="18"/>
      <c r="N75" s="18"/>
      <c r="O75" s="18"/>
    </row>
    <row r="76" spans="13:15" x14ac:dyDescent="0.25">
      <c r="M76" s="18"/>
      <c r="N76" s="18"/>
      <c r="O76" s="18"/>
    </row>
    <row r="77" spans="13:15" x14ac:dyDescent="0.25">
      <c r="M77" s="18"/>
      <c r="N77" s="18"/>
      <c r="O77" s="18"/>
    </row>
    <row r="78" spans="13:15" x14ac:dyDescent="0.25">
      <c r="M78" s="18"/>
      <c r="N78" s="18"/>
      <c r="O78" s="18"/>
    </row>
    <row r="79" spans="13:15" x14ac:dyDescent="0.25">
      <c r="M79" s="18"/>
      <c r="N79" s="18"/>
      <c r="O79" s="18"/>
    </row>
    <row r="80" spans="13:15" x14ac:dyDescent="0.25">
      <c r="M80" s="18"/>
      <c r="N80" s="18"/>
      <c r="O80" s="18"/>
    </row>
    <row r="81" spans="13:15" x14ac:dyDescent="0.25">
      <c r="M81" s="18"/>
      <c r="N81" s="18"/>
      <c r="O81" s="18"/>
    </row>
    <row r="82" spans="13:15" x14ac:dyDescent="0.25">
      <c r="M82" s="18"/>
      <c r="N82" s="18"/>
      <c r="O82" s="18"/>
    </row>
    <row r="83" spans="13:15" x14ac:dyDescent="0.25">
      <c r="M83" s="18"/>
      <c r="N83" s="18"/>
      <c r="O83" s="18"/>
    </row>
    <row r="84" spans="13:15" x14ac:dyDescent="0.25">
      <c r="M84" s="18"/>
      <c r="N84" s="18"/>
      <c r="O84" s="18"/>
    </row>
    <row r="85" spans="13:15" x14ac:dyDescent="0.25">
      <c r="M85" s="18"/>
      <c r="N85" s="18"/>
      <c r="O85" s="18"/>
    </row>
    <row r="86" spans="13:15" x14ac:dyDescent="0.25">
      <c r="M86" s="18"/>
      <c r="N86" s="18"/>
      <c r="O86" s="18"/>
    </row>
    <row r="87" spans="13:15" x14ac:dyDescent="0.25">
      <c r="M87" s="18"/>
      <c r="N87" s="18"/>
      <c r="O87" s="18"/>
    </row>
    <row r="88" spans="13:15" x14ac:dyDescent="0.25">
      <c r="M88" s="18"/>
      <c r="N88" s="18"/>
      <c r="O88" s="18"/>
    </row>
    <row r="89" spans="13:15" x14ac:dyDescent="0.25">
      <c r="M89" s="18"/>
      <c r="N89" s="18"/>
      <c r="O89" s="18"/>
    </row>
    <row r="90" spans="13:15" x14ac:dyDescent="0.25">
      <c r="M90" s="18"/>
      <c r="N90" s="18"/>
      <c r="O90" s="18"/>
    </row>
    <row r="91" spans="13:15" x14ac:dyDescent="0.25">
      <c r="M91" s="18"/>
      <c r="N91" s="18"/>
      <c r="O91" s="18"/>
    </row>
    <row r="92" spans="13:15" x14ac:dyDescent="0.25">
      <c r="M92" s="18"/>
      <c r="N92" s="18"/>
      <c r="O92" s="18"/>
    </row>
    <row r="93" spans="13:15" x14ac:dyDescent="0.25">
      <c r="M93" s="18"/>
      <c r="N93" s="18"/>
      <c r="O93" s="18"/>
    </row>
    <row r="94" spans="13:15" x14ac:dyDescent="0.25">
      <c r="M94" s="18"/>
      <c r="N94" s="18"/>
      <c r="O94" s="18"/>
    </row>
    <row r="95" spans="13:15" x14ac:dyDescent="0.25">
      <c r="M95" s="18"/>
      <c r="N95" s="18"/>
      <c r="O95" s="18"/>
    </row>
    <row r="96" spans="13:15" x14ac:dyDescent="0.25">
      <c r="M96" s="18"/>
      <c r="N96" s="18"/>
      <c r="O96" s="18"/>
    </row>
    <row r="97" spans="13:15" x14ac:dyDescent="0.25">
      <c r="M97" s="18"/>
      <c r="N97" s="18"/>
      <c r="O97" s="18"/>
    </row>
    <row r="98" spans="13:15" x14ac:dyDescent="0.25">
      <c r="M98" s="18"/>
      <c r="N98" s="18"/>
      <c r="O98" s="18"/>
    </row>
    <row r="99" spans="13:15" x14ac:dyDescent="0.25">
      <c r="M99" s="18"/>
      <c r="N99" s="18"/>
      <c r="O99" s="18"/>
    </row>
    <row r="100" spans="13:15" x14ac:dyDescent="0.25">
      <c r="M100" s="18"/>
      <c r="N100" s="18"/>
      <c r="O100" s="18"/>
    </row>
    <row r="101" spans="13:15" x14ac:dyDescent="0.25">
      <c r="M101" s="18"/>
      <c r="N101" s="18"/>
      <c r="O101" s="18"/>
    </row>
    <row r="102" spans="13:15" x14ac:dyDescent="0.25">
      <c r="M102" s="18"/>
      <c r="N102" s="18"/>
      <c r="O102" s="18"/>
    </row>
    <row r="103" spans="13:15" x14ac:dyDescent="0.25">
      <c r="M103" s="18"/>
      <c r="N103" s="18"/>
      <c r="O103" s="18"/>
    </row>
    <row r="104" spans="13:15" x14ac:dyDescent="0.25">
      <c r="M104" s="18"/>
      <c r="N104" s="18"/>
      <c r="O104" s="18"/>
    </row>
    <row r="105" spans="13:15" x14ac:dyDescent="0.25">
      <c r="M105" s="18"/>
      <c r="N105" s="18"/>
      <c r="O105" s="18"/>
    </row>
    <row r="106" spans="13:15" x14ac:dyDescent="0.25">
      <c r="M106" s="18"/>
      <c r="N106" s="18"/>
      <c r="O106" s="18"/>
    </row>
    <row r="107" spans="13:15" x14ac:dyDescent="0.25">
      <c r="M107" s="18"/>
      <c r="N107" s="18"/>
      <c r="O107" s="18"/>
    </row>
    <row r="108" spans="13:15" x14ac:dyDescent="0.25">
      <c r="M108" s="18"/>
      <c r="N108" s="18"/>
      <c r="O108" s="18"/>
    </row>
    <row r="109" spans="13:15" x14ac:dyDescent="0.25">
      <c r="M109" s="18"/>
      <c r="N109" s="18"/>
      <c r="O109" s="18"/>
    </row>
    <row r="110" spans="13:15" x14ac:dyDescent="0.25">
      <c r="M110" s="18"/>
      <c r="N110" s="18"/>
      <c r="O110" s="18"/>
    </row>
    <row r="111" spans="13:15" x14ac:dyDescent="0.25">
      <c r="M111" s="18"/>
      <c r="N111" s="18"/>
      <c r="O111" s="18"/>
    </row>
    <row r="112" spans="13:15" x14ac:dyDescent="0.25">
      <c r="M112" s="18"/>
      <c r="N112" s="18"/>
      <c r="O112" s="18"/>
    </row>
    <row r="113" spans="13:15" x14ac:dyDescent="0.25">
      <c r="M113" s="18"/>
      <c r="N113" s="18"/>
      <c r="O113" s="18"/>
    </row>
    <row r="114" spans="13:15" x14ac:dyDescent="0.25">
      <c r="M114" s="18"/>
      <c r="N114" s="18"/>
      <c r="O114" s="18"/>
    </row>
    <row r="115" spans="13:15" x14ac:dyDescent="0.25">
      <c r="M115" s="18"/>
      <c r="N115" s="18"/>
      <c r="O115" s="18"/>
    </row>
    <row r="116" spans="13:15" x14ac:dyDescent="0.25">
      <c r="M116" s="18"/>
      <c r="N116" s="18"/>
      <c r="O116" s="18"/>
    </row>
    <row r="117" spans="13:15" x14ac:dyDescent="0.25">
      <c r="M117" s="18"/>
      <c r="N117" s="18"/>
      <c r="O117" s="18"/>
    </row>
    <row r="118" spans="13:15" x14ac:dyDescent="0.25">
      <c r="M118" s="18"/>
      <c r="N118" s="18"/>
      <c r="O118" s="18"/>
    </row>
    <row r="119" spans="13:15" x14ac:dyDescent="0.25">
      <c r="M119" s="18"/>
      <c r="N119" s="18"/>
      <c r="O119" s="18"/>
    </row>
    <row r="120" spans="13:15" x14ac:dyDescent="0.25">
      <c r="M120" s="18"/>
      <c r="N120" s="18"/>
      <c r="O120" s="18"/>
    </row>
    <row r="121" spans="13:15" x14ac:dyDescent="0.25">
      <c r="M121" s="18"/>
      <c r="N121" s="18"/>
      <c r="O121" s="18"/>
    </row>
    <row r="122" spans="13:15" x14ac:dyDescent="0.25">
      <c r="M122" s="18"/>
      <c r="N122" s="18"/>
      <c r="O122" s="18"/>
    </row>
    <row r="123" spans="13:15" x14ac:dyDescent="0.25">
      <c r="M123" s="18"/>
      <c r="N123" s="18"/>
      <c r="O123" s="18"/>
    </row>
    <row r="124" spans="13:15" x14ac:dyDescent="0.25">
      <c r="M124" s="18"/>
      <c r="N124" s="18"/>
      <c r="O124" s="18"/>
    </row>
    <row r="125" spans="13:15" x14ac:dyDescent="0.25">
      <c r="M125" s="18"/>
      <c r="N125" s="18"/>
      <c r="O125" s="18"/>
    </row>
    <row r="126" spans="13:15" x14ac:dyDescent="0.25">
      <c r="M126" s="18"/>
      <c r="N126" s="18"/>
      <c r="O126" s="18"/>
    </row>
    <row r="127" spans="13:15" x14ac:dyDescent="0.25">
      <c r="M127" s="18"/>
      <c r="N127" s="18"/>
      <c r="O127" s="18"/>
    </row>
    <row r="128" spans="13:15" x14ac:dyDescent="0.25">
      <c r="M128" s="18"/>
      <c r="N128" s="18"/>
      <c r="O128" s="18"/>
    </row>
    <row r="129" spans="13:15" x14ac:dyDescent="0.25">
      <c r="M129" s="18"/>
      <c r="N129" s="18"/>
      <c r="O129" s="18"/>
    </row>
    <row r="130" spans="13:15" x14ac:dyDescent="0.25">
      <c r="M130" s="18"/>
      <c r="N130" s="18"/>
      <c r="O130" s="18"/>
    </row>
    <row r="131" spans="13:15" x14ac:dyDescent="0.25">
      <c r="M131" s="18"/>
      <c r="N131" s="18"/>
      <c r="O131" s="18"/>
    </row>
    <row r="132" spans="13:15" x14ac:dyDescent="0.25">
      <c r="M132" s="18"/>
      <c r="N132" s="18"/>
      <c r="O132" s="18"/>
    </row>
    <row r="133" spans="13:15" x14ac:dyDescent="0.25">
      <c r="M133" s="18"/>
      <c r="N133" s="18"/>
      <c r="O133" s="18"/>
    </row>
    <row r="134" spans="13:15" x14ac:dyDescent="0.25">
      <c r="M134" s="18"/>
      <c r="N134" s="18"/>
      <c r="O134" s="18"/>
    </row>
    <row r="135" spans="13:15" x14ac:dyDescent="0.25">
      <c r="M135" s="18"/>
      <c r="N135" s="18"/>
      <c r="O135" s="18"/>
    </row>
    <row r="136" spans="13:15" x14ac:dyDescent="0.25">
      <c r="M136" s="18"/>
      <c r="N136" s="18"/>
      <c r="O136" s="18"/>
    </row>
    <row r="137" spans="13:15" x14ac:dyDescent="0.25">
      <c r="M137" s="18"/>
      <c r="N137" s="18"/>
      <c r="O137" s="18"/>
    </row>
    <row r="138" spans="13:15" x14ac:dyDescent="0.25">
      <c r="M138" s="18"/>
      <c r="N138" s="18"/>
      <c r="O138" s="18"/>
    </row>
    <row r="139" spans="13:15" x14ac:dyDescent="0.25">
      <c r="M139" s="18"/>
      <c r="N139" s="18"/>
      <c r="O139" s="18"/>
    </row>
    <row r="140" spans="13:15" x14ac:dyDescent="0.25">
      <c r="M140" s="18"/>
      <c r="N140" s="18"/>
      <c r="O140" s="18"/>
    </row>
    <row r="141" spans="13:15" x14ac:dyDescent="0.25">
      <c r="M141" s="18"/>
      <c r="N141" s="18"/>
      <c r="O141" s="18"/>
    </row>
    <row r="142" spans="13:15" x14ac:dyDescent="0.25">
      <c r="M142" s="18"/>
      <c r="N142" s="18"/>
      <c r="O142" s="18"/>
    </row>
    <row r="143" spans="13:15" x14ac:dyDescent="0.25">
      <c r="M143" s="18"/>
      <c r="N143" s="18"/>
      <c r="O143" s="18"/>
    </row>
    <row r="144" spans="13:15" x14ac:dyDescent="0.25">
      <c r="M144" s="18"/>
      <c r="N144" s="18"/>
      <c r="O144" s="18"/>
    </row>
    <row r="145" spans="13:15" x14ac:dyDescent="0.25">
      <c r="M145" s="18"/>
      <c r="N145" s="18"/>
      <c r="O145" s="18"/>
    </row>
    <row r="146" spans="13:15" x14ac:dyDescent="0.25">
      <c r="M146" s="18"/>
      <c r="N146" s="18"/>
      <c r="O146" s="18"/>
    </row>
    <row r="147" spans="13:15" x14ac:dyDescent="0.25">
      <c r="M147" s="18"/>
      <c r="N147" s="18"/>
      <c r="O147" s="18"/>
    </row>
    <row r="148" spans="13:15" x14ac:dyDescent="0.25">
      <c r="M148" s="18"/>
      <c r="N148" s="18"/>
      <c r="O148" s="18"/>
    </row>
    <row r="149" spans="13:15" x14ac:dyDescent="0.25">
      <c r="M149" s="18"/>
      <c r="N149" s="18"/>
      <c r="O149" s="18"/>
    </row>
    <row r="150" spans="13:15" x14ac:dyDescent="0.25">
      <c r="M150" s="18"/>
      <c r="N150" s="18"/>
      <c r="O150" s="18"/>
    </row>
    <row r="151" spans="13:15" x14ac:dyDescent="0.25">
      <c r="M151" s="18"/>
      <c r="N151" s="18"/>
      <c r="O151" s="18"/>
    </row>
    <row r="152" spans="13:15" x14ac:dyDescent="0.25">
      <c r="M152" s="18"/>
      <c r="N152" s="18"/>
      <c r="O152" s="18"/>
    </row>
    <row r="153" spans="13:15" x14ac:dyDescent="0.25">
      <c r="M153" s="18"/>
      <c r="N153" s="18"/>
      <c r="O153" s="18"/>
    </row>
    <row r="154" spans="13:15" x14ac:dyDescent="0.25">
      <c r="M154" s="18"/>
      <c r="N154" s="18"/>
      <c r="O154" s="18"/>
    </row>
    <row r="155" spans="13:15" x14ac:dyDescent="0.25">
      <c r="M155" s="18"/>
      <c r="N155" s="18"/>
      <c r="O155" s="18"/>
    </row>
    <row r="156" spans="13:15" x14ac:dyDescent="0.25">
      <c r="M156" s="18"/>
      <c r="N156" s="18"/>
      <c r="O156" s="18"/>
    </row>
    <row r="157" spans="13:15" x14ac:dyDescent="0.25">
      <c r="M157" s="18"/>
      <c r="N157" s="18"/>
      <c r="O157" s="18"/>
    </row>
    <row r="158" spans="13:15" x14ac:dyDescent="0.25">
      <c r="M158" s="18"/>
      <c r="N158" s="18"/>
      <c r="O158" s="18"/>
    </row>
    <row r="159" spans="13:15" x14ac:dyDescent="0.25">
      <c r="M159" s="18"/>
      <c r="N159" s="18"/>
      <c r="O159" s="18"/>
    </row>
    <row r="160" spans="13:15" x14ac:dyDescent="0.25">
      <c r="M160" s="18"/>
      <c r="N160" s="18"/>
      <c r="O160" s="18"/>
    </row>
    <row r="161" spans="13:15" x14ac:dyDescent="0.25">
      <c r="M161" s="18"/>
      <c r="N161" s="18"/>
      <c r="O161" s="18"/>
    </row>
    <row r="162" spans="13:15" x14ac:dyDescent="0.25">
      <c r="M162" s="18"/>
      <c r="N162" s="18"/>
      <c r="O162" s="18"/>
    </row>
    <row r="163" spans="13:15" x14ac:dyDescent="0.25">
      <c r="M163" s="18"/>
      <c r="N163" s="18"/>
      <c r="O163" s="18"/>
    </row>
    <row r="164" spans="13:15" x14ac:dyDescent="0.25">
      <c r="M164" s="18"/>
      <c r="N164" s="18"/>
      <c r="O164" s="18"/>
    </row>
    <row r="165" spans="13:15" x14ac:dyDescent="0.25">
      <c r="M165" s="18"/>
      <c r="N165" s="18"/>
      <c r="O165" s="18"/>
    </row>
    <row r="166" spans="13:15" x14ac:dyDescent="0.25">
      <c r="M166" s="18"/>
      <c r="N166" s="18"/>
      <c r="O166" s="18"/>
    </row>
    <row r="167" spans="13:15" x14ac:dyDescent="0.25">
      <c r="M167" s="18"/>
      <c r="N167" s="18"/>
      <c r="O167" s="18"/>
    </row>
    <row r="168" spans="13:15" x14ac:dyDescent="0.25">
      <c r="M168" s="18"/>
      <c r="N168" s="18"/>
      <c r="O168" s="18"/>
    </row>
    <row r="169" spans="13:15" x14ac:dyDescent="0.25">
      <c r="M169" s="18"/>
      <c r="N169" s="18"/>
      <c r="O169" s="18"/>
    </row>
    <row r="170" spans="13:15" x14ac:dyDescent="0.25">
      <c r="M170" s="18"/>
      <c r="N170" s="18"/>
      <c r="O170" s="18"/>
    </row>
    <row r="171" spans="13:15" x14ac:dyDescent="0.25">
      <c r="M171" s="18"/>
      <c r="N171" s="18"/>
      <c r="O171" s="18"/>
    </row>
    <row r="172" spans="13:15" x14ac:dyDescent="0.25">
      <c r="M172" s="18"/>
      <c r="N172" s="18"/>
      <c r="O172" s="18"/>
    </row>
    <row r="173" spans="13:15" x14ac:dyDescent="0.25">
      <c r="M173" s="18"/>
      <c r="N173" s="18"/>
      <c r="O173" s="18"/>
    </row>
    <row r="174" spans="13:15" x14ac:dyDescent="0.25">
      <c r="M174" s="18"/>
      <c r="N174" s="18"/>
      <c r="O174" s="18"/>
    </row>
    <row r="175" spans="13:15" x14ac:dyDescent="0.25">
      <c r="M175" s="18"/>
      <c r="N175" s="18"/>
      <c r="O175" s="18"/>
    </row>
    <row r="176" spans="13:15" x14ac:dyDescent="0.25">
      <c r="M176" s="18"/>
      <c r="N176" s="18"/>
      <c r="O176" s="18"/>
    </row>
    <row r="177" spans="13:15" x14ac:dyDescent="0.25">
      <c r="M177" s="18"/>
      <c r="N177" s="18"/>
      <c r="O177" s="18"/>
    </row>
    <row r="178" spans="13:15" x14ac:dyDescent="0.25">
      <c r="M178" s="18"/>
      <c r="N178" s="18"/>
      <c r="O178" s="18"/>
    </row>
    <row r="179" spans="13:15" x14ac:dyDescent="0.25">
      <c r="M179" s="18"/>
      <c r="N179" s="18"/>
      <c r="O179" s="18"/>
    </row>
    <row r="180" spans="13:15" x14ac:dyDescent="0.25">
      <c r="M180" s="18"/>
      <c r="N180" s="18"/>
      <c r="O180" s="18"/>
    </row>
    <row r="181" spans="13:15" x14ac:dyDescent="0.25">
      <c r="M181" s="18"/>
      <c r="N181" s="18"/>
      <c r="O181" s="18"/>
    </row>
    <row r="182" spans="13:15" x14ac:dyDescent="0.25">
      <c r="M182" s="18"/>
      <c r="N182" s="18"/>
      <c r="O182" s="18"/>
    </row>
    <row r="183" spans="13:15" x14ac:dyDescent="0.25">
      <c r="M183" s="18"/>
      <c r="N183" s="18"/>
      <c r="O183" s="18"/>
    </row>
    <row r="184" spans="13:15" x14ac:dyDescent="0.25">
      <c r="M184" s="18"/>
      <c r="N184" s="18"/>
      <c r="O184" s="18"/>
    </row>
    <row r="185" spans="13:15" x14ac:dyDescent="0.25">
      <c r="M185" s="18"/>
      <c r="N185" s="18"/>
      <c r="O185" s="18"/>
    </row>
    <row r="186" spans="13:15" x14ac:dyDescent="0.25">
      <c r="M186" s="18"/>
      <c r="N186" s="18"/>
      <c r="O186" s="18"/>
    </row>
    <row r="187" spans="13:15" x14ac:dyDescent="0.25">
      <c r="M187" s="18"/>
      <c r="N187" s="18"/>
      <c r="O187" s="18"/>
    </row>
    <row r="188" spans="13:15" x14ac:dyDescent="0.25">
      <c r="M188" s="18"/>
      <c r="N188" s="18"/>
      <c r="O188" s="18"/>
    </row>
    <row r="189" spans="13:15" x14ac:dyDescent="0.25">
      <c r="M189" s="18"/>
      <c r="N189" s="18"/>
      <c r="O189" s="18"/>
    </row>
    <row r="190" spans="13:15" x14ac:dyDescent="0.25">
      <c r="M190" s="18"/>
      <c r="N190" s="18"/>
      <c r="O190" s="18"/>
    </row>
    <row r="191" spans="13:15" x14ac:dyDescent="0.25">
      <c r="M191" s="18"/>
      <c r="N191" s="18"/>
      <c r="O191" s="18"/>
    </row>
    <row r="192" spans="13:15" x14ac:dyDescent="0.25">
      <c r="M192" s="18"/>
      <c r="N192" s="18"/>
      <c r="O192" s="18"/>
    </row>
    <row r="193" spans="13:15" x14ac:dyDescent="0.25">
      <c r="M193" s="18"/>
      <c r="N193" s="18"/>
      <c r="O193" s="18"/>
    </row>
    <row r="194" spans="13:15" x14ac:dyDescent="0.25">
      <c r="M194" s="18"/>
      <c r="N194" s="18"/>
      <c r="O194" s="18"/>
    </row>
    <row r="195" spans="13:15" x14ac:dyDescent="0.25">
      <c r="M195" s="18"/>
      <c r="N195" s="18"/>
      <c r="O195" s="18"/>
    </row>
    <row r="196" spans="13:15" x14ac:dyDescent="0.25">
      <c r="M196" s="18"/>
      <c r="N196" s="18"/>
      <c r="O196" s="18"/>
    </row>
    <row r="197" spans="13:15" x14ac:dyDescent="0.25">
      <c r="M197" s="18"/>
      <c r="N197" s="18"/>
      <c r="O197" s="18"/>
    </row>
    <row r="198" spans="13:15" x14ac:dyDescent="0.25">
      <c r="M198" s="18"/>
      <c r="N198" s="18"/>
      <c r="O198" s="18"/>
    </row>
    <row r="199" spans="13:15" x14ac:dyDescent="0.25">
      <c r="M199" s="18"/>
      <c r="N199" s="18"/>
      <c r="O199" s="18"/>
    </row>
    <row r="200" spans="13:15" x14ac:dyDescent="0.25">
      <c r="M200" s="18"/>
      <c r="N200" s="18"/>
      <c r="O200" s="18"/>
    </row>
    <row r="201" spans="13:15" x14ac:dyDescent="0.25">
      <c r="M201" s="18"/>
      <c r="N201" s="18"/>
      <c r="O201" s="18"/>
    </row>
    <row r="202" spans="13:15" x14ac:dyDescent="0.25">
      <c r="M202" s="18"/>
      <c r="N202" s="18"/>
      <c r="O202" s="18"/>
    </row>
    <row r="203" spans="13:15" x14ac:dyDescent="0.25">
      <c r="M203" s="18"/>
      <c r="N203" s="18"/>
      <c r="O203" s="18"/>
    </row>
    <row r="204" spans="13:15" x14ac:dyDescent="0.25">
      <c r="M204" s="18"/>
      <c r="N204" s="18"/>
      <c r="O204" s="18"/>
    </row>
    <row r="205" spans="13:15" x14ac:dyDescent="0.25">
      <c r="M205" s="18"/>
      <c r="N205" s="18"/>
      <c r="O205" s="18"/>
    </row>
    <row r="206" spans="13:15" x14ac:dyDescent="0.25">
      <c r="M206" s="18"/>
      <c r="N206" s="18"/>
      <c r="O206" s="18"/>
    </row>
    <row r="207" spans="13:15" x14ac:dyDescent="0.25">
      <c r="M207" s="18"/>
      <c r="N207" s="18"/>
      <c r="O207" s="18"/>
    </row>
    <row r="208" spans="13:15" x14ac:dyDescent="0.25">
      <c r="M208" s="18"/>
      <c r="N208" s="18"/>
      <c r="O208" s="18"/>
    </row>
    <row r="209" spans="13:15" x14ac:dyDescent="0.25">
      <c r="M209" s="18"/>
      <c r="N209" s="18"/>
      <c r="O209" s="18"/>
    </row>
    <row r="210" spans="13:15" x14ac:dyDescent="0.25">
      <c r="M210" s="18"/>
      <c r="N210" s="18"/>
      <c r="O210" s="18"/>
    </row>
    <row r="211" spans="13:15" x14ac:dyDescent="0.25">
      <c r="M211" s="18"/>
      <c r="N211" s="18"/>
      <c r="O211" s="18"/>
    </row>
    <row r="212" spans="13:15" x14ac:dyDescent="0.25">
      <c r="M212" s="18"/>
      <c r="N212" s="18"/>
      <c r="O212" s="18"/>
    </row>
    <row r="213" spans="13:15" x14ac:dyDescent="0.25">
      <c r="M213" s="18"/>
      <c r="N213" s="18"/>
      <c r="O213" s="18"/>
    </row>
    <row r="214" spans="13:15" x14ac:dyDescent="0.25">
      <c r="M214" s="18"/>
      <c r="N214" s="18"/>
      <c r="O214" s="18"/>
    </row>
    <row r="215" spans="13:15" x14ac:dyDescent="0.25">
      <c r="M215" s="18"/>
      <c r="N215" s="18"/>
      <c r="O215" s="18"/>
    </row>
    <row r="216" spans="13:15" x14ac:dyDescent="0.25">
      <c r="M216" s="18"/>
      <c r="N216" s="18"/>
      <c r="O216" s="18"/>
    </row>
    <row r="217" spans="13:15" x14ac:dyDescent="0.25">
      <c r="M217" s="18"/>
      <c r="N217" s="18"/>
      <c r="O217" s="18"/>
    </row>
    <row r="218" spans="13:15" x14ac:dyDescent="0.25">
      <c r="M218" s="18"/>
      <c r="N218" s="18"/>
      <c r="O218" s="18"/>
    </row>
    <row r="219" spans="13:15" x14ac:dyDescent="0.25">
      <c r="M219" s="18"/>
      <c r="N219" s="18"/>
      <c r="O219" s="18"/>
    </row>
    <row r="220" spans="13:15" x14ac:dyDescent="0.25">
      <c r="M220" s="18"/>
      <c r="N220" s="18"/>
      <c r="O220" s="18"/>
    </row>
    <row r="221" spans="13:15" x14ac:dyDescent="0.25">
      <c r="M221" s="18"/>
      <c r="N221" s="18"/>
      <c r="O221" s="18"/>
    </row>
    <row r="222" spans="13:15" x14ac:dyDescent="0.25">
      <c r="M222" s="18"/>
      <c r="N222" s="18"/>
      <c r="O222" s="18"/>
    </row>
    <row r="223" spans="13:15" x14ac:dyDescent="0.25">
      <c r="M223" s="18"/>
      <c r="N223" s="18"/>
      <c r="O223" s="18"/>
    </row>
    <row r="224" spans="13:15" x14ac:dyDescent="0.25">
      <c r="M224" s="18"/>
      <c r="N224" s="18"/>
      <c r="O224" s="18"/>
    </row>
    <row r="225" spans="13:15" x14ac:dyDescent="0.25">
      <c r="M225" s="18"/>
      <c r="N225" s="18"/>
      <c r="O225" s="18"/>
    </row>
    <row r="226" spans="13:15" x14ac:dyDescent="0.25">
      <c r="M226" s="18"/>
      <c r="N226" s="18"/>
      <c r="O226" s="18"/>
    </row>
    <row r="227" spans="13:15" x14ac:dyDescent="0.25">
      <c r="M227" s="18"/>
      <c r="N227" s="18"/>
      <c r="O227" s="18"/>
    </row>
    <row r="228" spans="13:15" x14ac:dyDescent="0.25">
      <c r="M228" s="18"/>
      <c r="N228" s="18"/>
      <c r="O228" s="18"/>
    </row>
    <row r="229" spans="13:15" x14ac:dyDescent="0.25">
      <c r="M229" s="18"/>
      <c r="N229" s="18"/>
      <c r="O229" s="18"/>
    </row>
    <row r="230" spans="13:15" x14ac:dyDescent="0.25">
      <c r="M230" s="18"/>
      <c r="N230" s="18"/>
      <c r="O230" s="18"/>
    </row>
    <row r="231" spans="13:15" x14ac:dyDescent="0.25">
      <c r="M231" s="18"/>
      <c r="N231" s="18"/>
      <c r="O231" s="18"/>
    </row>
    <row r="232" spans="13:15" x14ac:dyDescent="0.25">
      <c r="M232" s="18"/>
      <c r="N232" s="18"/>
      <c r="O232" s="18"/>
    </row>
    <row r="233" spans="13:15" x14ac:dyDescent="0.25">
      <c r="M233" s="18"/>
      <c r="N233" s="18"/>
      <c r="O233" s="18"/>
    </row>
    <row r="234" spans="13:15" x14ac:dyDescent="0.25">
      <c r="M234" s="18"/>
      <c r="N234" s="18"/>
      <c r="O234" s="18"/>
    </row>
    <row r="235" spans="13:15" x14ac:dyDescent="0.25">
      <c r="M235" s="18"/>
      <c r="N235" s="18"/>
      <c r="O235" s="18"/>
    </row>
    <row r="236" spans="13:15" x14ac:dyDescent="0.25">
      <c r="M236" s="18"/>
      <c r="N236" s="18"/>
      <c r="O236" s="18"/>
    </row>
    <row r="237" spans="13:15" x14ac:dyDescent="0.25">
      <c r="M237" s="18"/>
      <c r="N237" s="18"/>
      <c r="O237" s="18"/>
    </row>
    <row r="238" spans="13:15" x14ac:dyDescent="0.25">
      <c r="M238" s="18"/>
      <c r="N238" s="18"/>
      <c r="O238" s="18"/>
    </row>
    <row r="239" spans="13:15" x14ac:dyDescent="0.25">
      <c r="M239" s="18"/>
      <c r="N239" s="18"/>
      <c r="O239" s="18"/>
    </row>
    <row r="240" spans="13:15" x14ac:dyDescent="0.25">
      <c r="M240" s="18"/>
      <c r="N240" s="18"/>
      <c r="O240" s="18"/>
    </row>
    <row r="241" spans="13:15" x14ac:dyDescent="0.25">
      <c r="M241" s="18"/>
      <c r="N241" s="18"/>
      <c r="O241" s="18"/>
    </row>
    <row r="242" spans="13:15" x14ac:dyDescent="0.25">
      <c r="M242" s="18"/>
      <c r="N242" s="18"/>
      <c r="O242" s="18"/>
    </row>
    <row r="243" spans="13:15" x14ac:dyDescent="0.25">
      <c r="M243" s="18"/>
      <c r="N243" s="18"/>
      <c r="O243" s="18"/>
    </row>
    <row r="244" spans="13:15" x14ac:dyDescent="0.25">
      <c r="M244" s="18"/>
      <c r="N244" s="18"/>
      <c r="O244" s="18"/>
    </row>
    <row r="245" spans="13:15" x14ac:dyDescent="0.25">
      <c r="M245" s="18"/>
      <c r="N245" s="18"/>
      <c r="O245" s="18"/>
    </row>
    <row r="246" spans="13:15" x14ac:dyDescent="0.25">
      <c r="M246" s="18"/>
      <c r="N246" s="18"/>
      <c r="O246" s="18"/>
    </row>
    <row r="247" spans="13:15" x14ac:dyDescent="0.25">
      <c r="M247" s="18"/>
      <c r="N247" s="18"/>
      <c r="O247" s="18"/>
    </row>
    <row r="248" spans="13:15" x14ac:dyDescent="0.25">
      <c r="M248" s="18"/>
      <c r="N248" s="18"/>
      <c r="O248" s="18"/>
    </row>
    <row r="249" spans="13:15" x14ac:dyDescent="0.25">
      <c r="M249" s="18"/>
      <c r="N249" s="18"/>
      <c r="O249" s="18"/>
    </row>
    <row r="250" spans="13:15" x14ac:dyDescent="0.25">
      <c r="M250" s="18"/>
      <c r="N250" s="18"/>
      <c r="O250" s="18"/>
    </row>
    <row r="251" spans="13:15" x14ac:dyDescent="0.25">
      <c r="M251" s="18"/>
      <c r="N251" s="18"/>
      <c r="O251" s="18"/>
    </row>
    <row r="252" spans="13:15" x14ac:dyDescent="0.25">
      <c r="M252" s="18"/>
      <c r="N252" s="18"/>
      <c r="O252" s="18"/>
    </row>
    <row r="253" spans="13:15" x14ac:dyDescent="0.25">
      <c r="M253" s="18"/>
      <c r="N253" s="18"/>
      <c r="O253" s="18"/>
    </row>
    <row r="254" spans="13:15" x14ac:dyDescent="0.25">
      <c r="M254" s="18"/>
      <c r="N254" s="18"/>
      <c r="O254" s="18"/>
    </row>
    <row r="255" spans="13:15" x14ac:dyDescent="0.25">
      <c r="M255" s="18"/>
      <c r="N255" s="18"/>
      <c r="O255" s="18"/>
    </row>
    <row r="256" spans="13:15" x14ac:dyDescent="0.25">
      <c r="M256" s="18"/>
      <c r="N256" s="18"/>
      <c r="O256" s="18"/>
    </row>
    <row r="257" spans="13:15" x14ac:dyDescent="0.25">
      <c r="M257" s="18"/>
      <c r="N257" s="18"/>
      <c r="O257" s="18"/>
    </row>
    <row r="258" spans="13:15" x14ac:dyDescent="0.25">
      <c r="M258" s="18"/>
      <c r="N258" s="18"/>
      <c r="O258" s="18"/>
    </row>
    <row r="259" spans="13:15" x14ac:dyDescent="0.25">
      <c r="M259" s="18"/>
      <c r="N259" s="18"/>
      <c r="O259" s="18"/>
    </row>
    <row r="260" spans="13:15" x14ac:dyDescent="0.25">
      <c r="M260" s="18"/>
      <c r="N260" s="18"/>
      <c r="O260" s="18"/>
    </row>
    <row r="261" spans="13:15" x14ac:dyDescent="0.25">
      <c r="M261" s="18"/>
      <c r="N261" s="18"/>
      <c r="O261" s="18"/>
    </row>
    <row r="262" spans="13:15" x14ac:dyDescent="0.25">
      <c r="M262" s="18"/>
      <c r="N262" s="18"/>
      <c r="O262" s="18"/>
    </row>
    <row r="263" spans="13:15" x14ac:dyDescent="0.25">
      <c r="M263" s="18"/>
      <c r="N263" s="18"/>
      <c r="O263" s="18"/>
    </row>
    <row r="264" spans="13:15" x14ac:dyDescent="0.25">
      <c r="M264" s="18"/>
      <c r="N264" s="18"/>
      <c r="O264" s="18"/>
    </row>
    <row r="265" spans="13:15" x14ac:dyDescent="0.25">
      <c r="M265" s="18"/>
      <c r="N265" s="18"/>
      <c r="O265" s="18"/>
    </row>
    <row r="266" spans="13:15" x14ac:dyDescent="0.25">
      <c r="M266" s="18"/>
      <c r="N266" s="18"/>
      <c r="O266" s="18"/>
    </row>
    <row r="267" spans="13:15" x14ac:dyDescent="0.25">
      <c r="M267" s="18"/>
      <c r="N267" s="18"/>
      <c r="O267" s="18"/>
    </row>
    <row r="268" spans="13:15" x14ac:dyDescent="0.25">
      <c r="M268" s="18"/>
      <c r="N268" s="18"/>
      <c r="O268" s="18"/>
    </row>
    <row r="269" spans="13:15" x14ac:dyDescent="0.25">
      <c r="M269" s="18"/>
      <c r="N269" s="18"/>
      <c r="O269" s="18"/>
    </row>
    <row r="270" spans="13:15" x14ac:dyDescent="0.25">
      <c r="M270" s="18"/>
      <c r="N270" s="18"/>
      <c r="O270" s="18"/>
    </row>
    <row r="271" spans="13:15" x14ac:dyDescent="0.25">
      <c r="M271" s="18"/>
      <c r="N271" s="18"/>
      <c r="O271" s="18"/>
    </row>
    <row r="272" spans="13:15" x14ac:dyDescent="0.25">
      <c r="M272" s="18"/>
      <c r="N272" s="18"/>
      <c r="O272" s="18"/>
    </row>
    <row r="273" spans="13:15" x14ac:dyDescent="0.25">
      <c r="M273" s="18"/>
      <c r="N273" s="18"/>
      <c r="O273" s="18"/>
    </row>
    <row r="274" spans="13:15" x14ac:dyDescent="0.25">
      <c r="M274" s="18"/>
      <c r="N274" s="18"/>
      <c r="O274" s="18"/>
    </row>
    <row r="275" spans="13:15" x14ac:dyDescent="0.25">
      <c r="M275" s="18"/>
      <c r="N275" s="18"/>
      <c r="O275" s="18"/>
    </row>
    <row r="276" spans="13:15" x14ac:dyDescent="0.25">
      <c r="M276" s="18"/>
      <c r="N276" s="18"/>
      <c r="O276" s="18"/>
    </row>
    <row r="277" spans="13:15" x14ac:dyDescent="0.25">
      <c r="M277" s="18"/>
      <c r="N277" s="18"/>
      <c r="O277" s="18"/>
    </row>
    <row r="278" spans="13:15" x14ac:dyDescent="0.25">
      <c r="M278" s="18"/>
      <c r="N278" s="18"/>
      <c r="O278" s="18"/>
    </row>
    <row r="279" spans="13:15" x14ac:dyDescent="0.25">
      <c r="M279" s="18"/>
      <c r="N279" s="18"/>
      <c r="O279" s="18"/>
    </row>
    <row r="280" spans="13:15" x14ac:dyDescent="0.25">
      <c r="M280" s="18"/>
      <c r="N280" s="18"/>
      <c r="O280" s="18"/>
    </row>
    <row r="281" spans="13:15" x14ac:dyDescent="0.25">
      <c r="M281" s="18"/>
      <c r="N281" s="18"/>
      <c r="O281" s="18"/>
    </row>
    <row r="282" spans="13:15" x14ac:dyDescent="0.25">
      <c r="M282" s="18"/>
      <c r="N282" s="18"/>
      <c r="O282" s="18"/>
    </row>
    <row r="283" spans="13:15" x14ac:dyDescent="0.25">
      <c r="M283" s="18"/>
      <c r="N283" s="18"/>
      <c r="O283" s="18"/>
    </row>
    <row r="284" spans="13:15" x14ac:dyDescent="0.25">
      <c r="M284" s="18"/>
      <c r="N284" s="18"/>
      <c r="O284" s="18"/>
    </row>
    <row r="285" spans="13:15" x14ac:dyDescent="0.25">
      <c r="M285" s="18"/>
      <c r="N285" s="18"/>
      <c r="O285" s="18"/>
    </row>
    <row r="286" spans="13:15" x14ac:dyDescent="0.25">
      <c r="M286" s="18"/>
      <c r="N286" s="18"/>
      <c r="O286" s="18"/>
    </row>
    <row r="287" spans="13:15" x14ac:dyDescent="0.25">
      <c r="M287" s="18"/>
      <c r="N287" s="18"/>
      <c r="O287" s="18"/>
    </row>
    <row r="288" spans="13:15" x14ac:dyDescent="0.25">
      <c r="M288" s="18"/>
      <c r="N288" s="18"/>
      <c r="O288" s="18"/>
    </row>
    <row r="289" spans="13:15" x14ac:dyDescent="0.25">
      <c r="M289" s="18"/>
      <c r="N289" s="18"/>
      <c r="O289" s="18"/>
    </row>
    <row r="290" spans="13:15" x14ac:dyDescent="0.25">
      <c r="M290" s="18"/>
      <c r="N290" s="18"/>
      <c r="O290" s="18"/>
    </row>
    <row r="291" spans="13:15" x14ac:dyDescent="0.25">
      <c r="M291" s="18"/>
      <c r="N291" s="18"/>
      <c r="O291" s="18"/>
    </row>
    <row r="292" spans="13:15" x14ac:dyDescent="0.25">
      <c r="M292" s="18"/>
      <c r="N292" s="18"/>
      <c r="O292" s="18"/>
    </row>
    <row r="293" spans="13:15" x14ac:dyDescent="0.25">
      <c r="M293" s="18"/>
      <c r="N293" s="18"/>
      <c r="O293" s="18"/>
    </row>
    <row r="294" spans="13:15" x14ac:dyDescent="0.25">
      <c r="M294" s="18"/>
      <c r="N294" s="18"/>
      <c r="O294" s="18"/>
    </row>
    <row r="295" spans="13:15" x14ac:dyDescent="0.25">
      <c r="M295" s="18"/>
      <c r="N295" s="18"/>
      <c r="O295" s="18"/>
    </row>
    <row r="296" spans="13:15" x14ac:dyDescent="0.25">
      <c r="M296" s="18"/>
      <c r="N296" s="18"/>
      <c r="O296" s="18"/>
    </row>
    <row r="297" spans="13:15" x14ac:dyDescent="0.25">
      <c r="M297" s="18"/>
      <c r="N297" s="18"/>
      <c r="O297" s="18"/>
    </row>
    <row r="298" spans="13:15" x14ac:dyDescent="0.25">
      <c r="M298" s="18"/>
      <c r="N298" s="18"/>
      <c r="O298" s="18"/>
    </row>
    <row r="299" spans="13:15" x14ac:dyDescent="0.25">
      <c r="M299" s="18"/>
      <c r="N299" s="18"/>
      <c r="O299" s="18"/>
    </row>
    <row r="300" spans="13:15" x14ac:dyDescent="0.25">
      <c r="M300" s="18"/>
      <c r="N300" s="18"/>
      <c r="O300" s="18"/>
    </row>
    <row r="301" spans="13:15" x14ac:dyDescent="0.25">
      <c r="M301" s="18"/>
      <c r="N301" s="18"/>
      <c r="O301" s="18"/>
    </row>
    <row r="302" spans="13:15" x14ac:dyDescent="0.25">
      <c r="M302" s="18"/>
      <c r="N302" s="18"/>
      <c r="O302" s="18"/>
    </row>
    <row r="303" spans="13:15" x14ac:dyDescent="0.25">
      <c r="M303" s="18"/>
      <c r="N303" s="18"/>
      <c r="O303" s="18"/>
    </row>
    <row r="304" spans="13:15" x14ac:dyDescent="0.25">
      <c r="M304" s="18"/>
      <c r="N304" s="18"/>
      <c r="O304" s="18"/>
    </row>
    <row r="305" spans="13:15" x14ac:dyDescent="0.25">
      <c r="M305" s="18"/>
      <c r="N305" s="18"/>
      <c r="O305" s="18"/>
    </row>
    <row r="306" spans="13:15" x14ac:dyDescent="0.25">
      <c r="M306" s="18"/>
      <c r="N306" s="18"/>
      <c r="O306" s="18"/>
    </row>
    <row r="307" spans="13:15" x14ac:dyDescent="0.25">
      <c r="M307" s="18"/>
      <c r="N307" s="18"/>
      <c r="O307" s="18"/>
    </row>
    <row r="308" spans="13:15" x14ac:dyDescent="0.25">
      <c r="M308" s="18"/>
      <c r="N308" s="18"/>
      <c r="O308" s="18"/>
    </row>
    <row r="309" spans="13:15" x14ac:dyDescent="0.25">
      <c r="M309" s="18"/>
      <c r="N309" s="18"/>
      <c r="O309" s="18"/>
    </row>
    <row r="310" spans="13:15" x14ac:dyDescent="0.25">
      <c r="M310" s="18"/>
      <c r="N310" s="18"/>
      <c r="O310" s="18"/>
    </row>
    <row r="311" spans="13:15" x14ac:dyDescent="0.25">
      <c r="M311" s="18"/>
      <c r="N311" s="18"/>
      <c r="O311" s="18"/>
    </row>
    <row r="312" spans="13:15" x14ac:dyDescent="0.25">
      <c r="M312" s="18"/>
      <c r="N312" s="18"/>
      <c r="O312" s="18"/>
    </row>
    <row r="313" spans="13:15" x14ac:dyDescent="0.25">
      <c r="M313" s="18"/>
      <c r="N313" s="18"/>
      <c r="O313" s="18"/>
    </row>
    <row r="314" spans="13:15" x14ac:dyDescent="0.25">
      <c r="M314" s="18"/>
      <c r="N314" s="18"/>
      <c r="O314" s="18"/>
    </row>
    <row r="315" spans="13:15" x14ac:dyDescent="0.25">
      <c r="M315" s="18"/>
      <c r="N315" s="18"/>
      <c r="O315" s="18"/>
    </row>
    <row r="316" spans="13:15" x14ac:dyDescent="0.25">
      <c r="M316" s="18"/>
      <c r="N316" s="18"/>
      <c r="O316" s="18"/>
    </row>
    <row r="317" spans="13:15" x14ac:dyDescent="0.25">
      <c r="M317" s="18"/>
      <c r="N317" s="18"/>
      <c r="O317" s="18"/>
    </row>
    <row r="318" spans="13:15" x14ac:dyDescent="0.25">
      <c r="M318" s="18"/>
      <c r="N318" s="18"/>
      <c r="O318" s="18"/>
    </row>
    <row r="319" spans="13:15" x14ac:dyDescent="0.25">
      <c r="M319" s="18"/>
      <c r="N319" s="18"/>
      <c r="O319" s="18"/>
    </row>
    <row r="320" spans="13:15" x14ac:dyDescent="0.25">
      <c r="M320" s="18"/>
      <c r="N320" s="18"/>
      <c r="O320" s="18"/>
    </row>
    <row r="321" spans="13:15" x14ac:dyDescent="0.25">
      <c r="M321" s="18"/>
      <c r="N321" s="18"/>
      <c r="O321" s="18"/>
    </row>
    <row r="322" spans="13:15" x14ac:dyDescent="0.25">
      <c r="M322" s="18"/>
      <c r="N322" s="18"/>
      <c r="O322" s="18"/>
    </row>
    <row r="323" spans="13:15" x14ac:dyDescent="0.25">
      <c r="M323" s="18"/>
      <c r="N323" s="18"/>
      <c r="O323" s="18"/>
    </row>
    <row r="324" spans="13:15" x14ac:dyDescent="0.25">
      <c r="M324" s="18"/>
      <c r="N324" s="18"/>
      <c r="O324" s="18"/>
    </row>
    <row r="325" spans="13:15" x14ac:dyDescent="0.25">
      <c r="M325" s="18"/>
      <c r="N325" s="18"/>
      <c r="O325" s="18"/>
    </row>
    <row r="326" spans="13:15" x14ac:dyDescent="0.25">
      <c r="M326" s="18"/>
      <c r="N326" s="18"/>
      <c r="O326" s="18"/>
    </row>
    <row r="327" spans="13:15" x14ac:dyDescent="0.25">
      <c r="M327" s="18"/>
      <c r="N327" s="18"/>
      <c r="O327" s="18"/>
    </row>
    <row r="328" spans="13:15" x14ac:dyDescent="0.25">
      <c r="M328" s="18"/>
      <c r="N328" s="18"/>
      <c r="O328" s="18"/>
    </row>
    <row r="329" spans="13:15" x14ac:dyDescent="0.25">
      <c r="M329" s="18"/>
      <c r="N329" s="18"/>
      <c r="O329" s="18"/>
    </row>
    <row r="330" spans="13:15" x14ac:dyDescent="0.25">
      <c r="M330" s="18"/>
      <c r="N330" s="18"/>
      <c r="O330" s="18"/>
    </row>
    <row r="331" spans="13:15" x14ac:dyDescent="0.25">
      <c r="M331" s="18"/>
      <c r="N331" s="18"/>
      <c r="O331" s="18"/>
    </row>
    <row r="332" spans="13:15" x14ac:dyDescent="0.25">
      <c r="M332" s="18"/>
      <c r="N332" s="18"/>
      <c r="O332" s="18"/>
    </row>
    <row r="333" spans="13:15" x14ac:dyDescent="0.25">
      <c r="M333" s="18"/>
      <c r="N333" s="18"/>
      <c r="O333" s="18"/>
    </row>
    <row r="334" spans="13:15" x14ac:dyDescent="0.25">
      <c r="M334" s="18"/>
      <c r="N334" s="18"/>
      <c r="O334" s="18"/>
    </row>
    <row r="335" spans="13:15" x14ac:dyDescent="0.25">
      <c r="M335" s="18"/>
      <c r="N335" s="18"/>
      <c r="O335" s="18"/>
    </row>
    <row r="336" spans="13:15" x14ac:dyDescent="0.25">
      <c r="M336" s="18"/>
      <c r="N336" s="18"/>
      <c r="O336" s="18"/>
    </row>
    <row r="337" spans="13:15" x14ac:dyDescent="0.25">
      <c r="M337" s="18"/>
      <c r="N337" s="18"/>
      <c r="O337" s="18"/>
    </row>
    <row r="338" spans="13:15" x14ac:dyDescent="0.25">
      <c r="M338" s="18"/>
      <c r="N338" s="18"/>
      <c r="O338" s="18"/>
    </row>
    <row r="339" spans="13:15" x14ac:dyDescent="0.25">
      <c r="M339" s="18"/>
      <c r="N339" s="18"/>
      <c r="O339" s="18"/>
    </row>
    <row r="340" spans="13:15" x14ac:dyDescent="0.25">
      <c r="M340" s="18"/>
      <c r="N340" s="18"/>
      <c r="O340" s="18"/>
    </row>
    <row r="341" spans="13:15" x14ac:dyDescent="0.25">
      <c r="M341" s="18"/>
      <c r="N341" s="18"/>
      <c r="O341" s="18"/>
    </row>
    <row r="342" spans="13:15" x14ac:dyDescent="0.25">
      <c r="M342" s="18"/>
      <c r="N342" s="18"/>
      <c r="O342" s="18"/>
    </row>
    <row r="343" spans="13:15" x14ac:dyDescent="0.25">
      <c r="M343" s="18"/>
      <c r="N343" s="18"/>
      <c r="O343" s="18"/>
    </row>
    <row r="344" spans="13:15" x14ac:dyDescent="0.25">
      <c r="M344" s="18"/>
      <c r="N344" s="18"/>
      <c r="O344" s="18"/>
    </row>
    <row r="345" spans="13:15" x14ac:dyDescent="0.25">
      <c r="M345" s="18"/>
      <c r="N345" s="18"/>
      <c r="O345" s="18"/>
    </row>
    <row r="346" spans="13:15" x14ac:dyDescent="0.25">
      <c r="M346" s="18"/>
      <c r="N346" s="18"/>
      <c r="O346" s="18"/>
    </row>
    <row r="347" spans="13:15" x14ac:dyDescent="0.25">
      <c r="M347" s="18"/>
      <c r="N347" s="18"/>
      <c r="O347" s="18"/>
    </row>
    <row r="348" spans="13:15" x14ac:dyDescent="0.25">
      <c r="M348" s="18"/>
      <c r="N348" s="18"/>
      <c r="O348" s="18"/>
    </row>
    <row r="349" spans="13:15" x14ac:dyDescent="0.25">
      <c r="M349" s="18"/>
      <c r="N349" s="18"/>
      <c r="O349" s="18"/>
    </row>
    <row r="350" spans="13:15" x14ac:dyDescent="0.25">
      <c r="M350" s="18"/>
      <c r="N350" s="18"/>
      <c r="O350" s="18"/>
    </row>
    <row r="351" spans="13:15" x14ac:dyDescent="0.25">
      <c r="M351" s="18"/>
      <c r="N351" s="18"/>
      <c r="O351" s="18"/>
    </row>
    <row r="352" spans="13:15" x14ac:dyDescent="0.25">
      <c r="M352" s="18"/>
      <c r="N352" s="18"/>
      <c r="O352" s="18"/>
    </row>
    <row r="353" spans="13:15" x14ac:dyDescent="0.25">
      <c r="M353" s="18"/>
      <c r="N353" s="18"/>
      <c r="O353" s="18"/>
    </row>
    <row r="354" spans="13:15" x14ac:dyDescent="0.25">
      <c r="M354" s="18"/>
      <c r="N354" s="18"/>
      <c r="O354" s="18"/>
    </row>
    <row r="355" spans="13:15" x14ac:dyDescent="0.25">
      <c r="M355" s="18"/>
      <c r="N355" s="18"/>
      <c r="O355" s="18"/>
    </row>
    <row r="356" spans="13:15" x14ac:dyDescent="0.25">
      <c r="M356" s="18"/>
      <c r="N356" s="18"/>
      <c r="O356" s="18"/>
    </row>
    <row r="357" spans="13:15" x14ac:dyDescent="0.25">
      <c r="M357" s="18"/>
      <c r="N357" s="18"/>
      <c r="O357" s="18"/>
    </row>
    <row r="358" spans="13:15" x14ac:dyDescent="0.25">
      <c r="M358" s="18"/>
      <c r="N358" s="18"/>
      <c r="O358" s="18"/>
    </row>
    <row r="359" spans="13:15" x14ac:dyDescent="0.25">
      <c r="M359" s="18"/>
      <c r="N359" s="18"/>
      <c r="O359" s="18"/>
    </row>
    <row r="360" spans="13:15" x14ac:dyDescent="0.25">
      <c r="M360" s="18"/>
      <c r="N360" s="18"/>
      <c r="O360" s="18"/>
    </row>
    <row r="361" spans="13:15" x14ac:dyDescent="0.25">
      <c r="M361" s="18"/>
      <c r="N361" s="18"/>
      <c r="O361" s="18"/>
    </row>
    <row r="362" spans="13:15" x14ac:dyDescent="0.25">
      <c r="M362" s="18"/>
      <c r="N362" s="18"/>
      <c r="O362" s="18"/>
    </row>
    <row r="363" spans="13:15" x14ac:dyDescent="0.25">
      <c r="M363" s="18"/>
      <c r="N363" s="18"/>
      <c r="O363" s="18"/>
    </row>
    <row r="364" spans="13:15" x14ac:dyDescent="0.25">
      <c r="M364" s="18"/>
      <c r="N364" s="18"/>
      <c r="O364" s="18"/>
    </row>
    <row r="365" spans="13:15" x14ac:dyDescent="0.25">
      <c r="M365" s="18"/>
      <c r="N365" s="18"/>
      <c r="O365" s="18"/>
    </row>
    <row r="366" spans="13:15" x14ac:dyDescent="0.25">
      <c r="M366" s="18"/>
      <c r="N366" s="18"/>
      <c r="O366" s="18"/>
    </row>
    <row r="367" spans="13:15" x14ac:dyDescent="0.25">
      <c r="M367" s="18"/>
      <c r="N367" s="18"/>
      <c r="O367" s="18"/>
    </row>
    <row r="368" spans="13:15" x14ac:dyDescent="0.25">
      <c r="M368" s="18"/>
      <c r="N368" s="18"/>
      <c r="O368" s="18"/>
    </row>
    <row r="369" spans="13:15" x14ac:dyDescent="0.25">
      <c r="M369" s="18"/>
      <c r="N369" s="18"/>
      <c r="O369" s="18"/>
    </row>
    <row r="370" spans="13:15" x14ac:dyDescent="0.25">
      <c r="M370" s="18"/>
      <c r="N370" s="18"/>
      <c r="O370" s="18"/>
    </row>
    <row r="371" spans="13:15" x14ac:dyDescent="0.25">
      <c r="M371" s="18"/>
      <c r="N371" s="18"/>
      <c r="O371" s="18"/>
    </row>
    <row r="372" spans="13:15" x14ac:dyDescent="0.25">
      <c r="M372" s="18"/>
      <c r="N372" s="18"/>
      <c r="O372" s="18"/>
    </row>
    <row r="373" spans="13:15" x14ac:dyDescent="0.25">
      <c r="M373" s="18"/>
      <c r="N373" s="18"/>
      <c r="O373" s="18"/>
    </row>
    <row r="374" spans="13:15" x14ac:dyDescent="0.25">
      <c r="M374" s="18"/>
      <c r="N374" s="18"/>
      <c r="O374" s="18"/>
    </row>
    <row r="375" spans="13:15" x14ac:dyDescent="0.25">
      <c r="M375" s="18"/>
      <c r="N375" s="18"/>
      <c r="O375" s="18"/>
    </row>
    <row r="376" spans="13:15" x14ac:dyDescent="0.25">
      <c r="M376" s="18"/>
      <c r="N376" s="18"/>
      <c r="O376" s="18"/>
    </row>
    <row r="377" spans="13:15" x14ac:dyDescent="0.25">
      <c r="M377" s="18"/>
      <c r="N377" s="18"/>
      <c r="O377" s="18"/>
    </row>
    <row r="378" spans="13:15" x14ac:dyDescent="0.25">
      <c r="M378" s="18"/>
      <c r="N378" s="18"/>
      <c r="O378" s="18"/>
    </row>
    <row r="379" spans="13:15" x14ac:dyDescent="0.25">
      <c r="M379" s="18"/>
      <c r="N379" s="18"/>
      <c r="O379" s="18"/>
    </row>
    <row r="380" spans="13:15" x14ac:dyDescent="0.25">
      <c r="M380" s="18"/>
      <c r="N380" s="18"/>
      <c r="O380" s="18"/>
    </row>
    <row r="381" spans="13:15" x14ac:dyDescent="0.25">
      <c r="M381" s="18"/>
      <c r="N381" s="18"/>
      <c r="O381" s="18"/>
    </row>
    <row r="382" spans="13:15" x14ac:dyDescent="0.25">
      <c r="M382" s="18"/>
      <c r="N382" s="18"/>
      <c r="O382" s="18"/>
    </row>
    <row r="383" spans="13:15" x14ac:dyDescent="0.25">
      <c r="M383" s="18"/>
      <c r="N383" s="18"/>
      <c r="O383" s="18"/>
    </row>
    <row r="384" spans="13:15" x14ac:dyDescent="0.25">
      <c r="M384" s="18"/>
      <c r="N384" s="18"/>
      <c r="O384" s="18"/>
    </row>
    <row r="385" spans="13:15" x14ac:dyDescent="0.25">
      <c r="M385" s="18"/>
      <c r="N385" s="18"/>
      <c r="O385" s="18"/>
    </row>
    <row r="386" spans="13:15" x14ac:dyDescent="0.25">
      <c r="M386" s="18"/>
      <c r="N386" s="18"/>
      <c r="O386" s="18"/>
    </row>
    <row r="387" spans="13:15" x14ac:dyDescent="0.25">
      <c r="M387" s="18"/>
      <c r="N387" s="18"/>
      <c r="O387" s="18"/>
    </row>
    <row r="388" spans="13:15" x14ac:dyDescent="0.25">
      <c r="M388" s="18"/>
      <c r="N388" s="18"/>
      <c r="O388" s="18"/>
    </row>
    <row r="389" spans="13:15" x14ac:dyDescent="0.25">
      <c r="M389" s="18"/>
      <c r="N389" s="18"/>
      <c r="O389" s="18"/>
    </row>
    <row r="390" spans="13:15" x14ac:dyDescent="0.25">
      <c r="M390" s="18"/>
      <c r="N390" s="18"/>
      <c r="O390" s="18"/>
    </row>
    <row r="391" spans="13:15" x14ac:dyDescent="0.25">
      <c r="M391" s="18"/>
      <c r="N391" s="18"/>
      <c r="O391" s="18"/>
    </row>
    <row r="392" spans="13:15" x14ac:dyDescent="0.25">
      <c r="M392" s="18"/>
      <c r="N392" s="18"/>
      <c r="O392" s="18"/>
    </row>
    <row r="393" spans="13:15" x14ac:dyDescent="0.25">
      <c r="M393" s="18"/>
      <c r="N393" s="18"/>
      <c r="O393" s="18"/>
    </row>
    <row r="394" spans="13:15" x14ac:dyDescent="0.25">
      <c r="M394" s="18"/>
      <c r="N394" s="18"/>
      <c r="O394" s="18"/>
    </row>
    <row r="395" spans="13:15" x14ac:dyDescent="0.25">
      <c r="M395" s="18"/>
      <c r="N395" s="18"/>
      <c r="O395" s="18"/>
    </row>
    <row r="396" spans="13:15" x14ac:dyDescent="0.25">
      <c r="M396" s="18"/>
      <c r="N396" s="18"/>
      <c r="O396" s="18"/>
    </row>
    <row r="397" spans="13:15" x14ac:dyDescent="0.25">
      <c r="M397" s="18"/>
      <c r="N397" s="18"/>
      <c r="O397" s="18"/>
    </row>
    <row r="398" spans="13:15" x14ac:dyDescent="0.25">
      <c r="M398" s="18"/>
      <c r="N398" s="18"/>
      <c r="O398" s="18"/>
    </row>
    <row r="399" spans="13:15" x14ac:dyDescent="0.25">
      <c r="M399" s="18"/>
      <c r="N399" s="18"/>
      <c r="O399" s="18"/>
    </row>
    <row r="400" spans="13:15" x14ac:dyDescent="0.25">
      <c r="M400" s="18"/>
      <c r="N400" s="18"/>
      <c r="O400" s="18"/>
    </row>
    <row r="401" spans="13:15" x14ac:dyDescent="0.25">
      <c r="M401" s="18"/>
      <c r="N401" s="18"/>
      <c r="O401" s="18"/>
    </row>
    <row r="402" spans="13:15" x14ac:dyDescent="0.25">
      <c r="M402" s="18"/>
      <c r="N402" s="18"/>
      <c r="O402" s="18"/>
    </row>
    <row r="403" spans="13:15" x14ac:dyDescent="0.25">
      <c r="M403" s="18"/>
      <c r="N403" s="18"/>
      <c r="O403" s="18"/>
    </row>
    <row r="404" spans="13:15" x14ac:dyDescent="0.25">
      <c r="M404" s="18"/>
      <c r="N404" s="18"/>
      <c r="O404" s="18"/>
    </row>
    <row r="405" spans="13:15" x14ac:dyDescent="0.25">
      <c r="M405" s="18"/>
      <c r="N405" s="18"/>
      <c r="O405" s="18"/>
    </row>
    <row r="406" spans="13:15" x14ac:dyDescent="0.25">
      <c r="M406" s="18"/>
      <c r="N406" s="18"/>
      <c r="O406" s="18"/>
    </row>
    <row r="407" spans="13:15" x14ac:dyDescent="0.25">
      <c r="M407" s="18"/>
      <c r="N407" s="18"/>
      <c r="O407" s="18"/>
    </row>
    <row r="408" spans="13:15" x14ac:dyDescent="0.25">
      <c r="M408" s="18"/>
      <c r="N408" s="18"/>
      <c r="O408" s="18"/>
    </row>
    <row r="409" spans="13:15" x14ac:dyDescent="0.25">
      <c r="M409" s="18"/>
      <c r="N409" s="18"/>
      <c r="O409" s="18"/>
    </row>
    <row r="410" spans="13:15" x14ac:dyDescent="0.25">
      <c r="M410" s="18"/>
      <c r="N410" s="18"/>
      <c r="O410" s="18"/>
    </row>
    <row r="411" spans="13:15" x14ac:dyDescent="0.25">
      <c r="M411" s="18"/>
      <c r="N411" s="18"/>
      <c r="O411" s="18"/>
    </row>
    <row r="412" spans="13:15" x14ac:dyDescent="0.25">
      <c r="M412" s="18"/>
      <c r="N412" s="18"/>
      <c r="O412" s="18"/>
    </row>
    <row r="413" spans="13:15" x14ac:dyDescent="0.25">
      <c r="M413" s="18"/>
      <c r="N413" s="18"/>
      <c r="O413" s="18"/>
    </row>
    <row r="414" spans="13:15" x14ac:dyDescent="0.25">
      <c r="M414" s="18"/>
      <c r="N414" s="18"/>
      <c r="O414" s="18"/>
    </row>
    <row r="415" spans="13:15" x14ac:dyDescent="0.25">
      <c r="M415" s="18"/>
      <c r="N415" s="18"/>
      <c r="O415" s="18"/>
    </row>
    <row r="416" spans="13:15" x14ac:dyDescent="0.25">
      <c r="M416" s="18"/>
      <c r="N416" s="18"/>
      <c r="O416" s="18"/>
    </row>
    <row r="417" spans="13:15" x14ac:dyDescent="0.25">
      <c r="M417" s="18"/>
      <c r="N417" s="18"/>
      <c r="O417" s="18"/>
    </row>
    <row r="418" spans="13:15" x14ac:dyDescent="0.25">
      <c r="M418" s="18"/>
      <c r="N418" s="18"/>
      <c r="O418" s="18"/>
    </row>
    <row r="419" spans="13:15" x14ac:dyDescent="0.25">
      <c r="M419" s="18"/>
      <c r="N419" s="18"/>
      <c r="O419" s="18"/>
    </row>
    <row r="420" spans="13:15" x14ac:dyDescent="0.25">
      <c r="M420" s="18"/>
      <c r="N420" s="18"/>
      <c r="O420" s="18"/>
    </row>
    <row r="421" spans="13:15" x14ac:dyDescent="0.25">
      <c r="M421" s="18"/>
      <c r="N421" s="18"/>
      <c r="O421" s="18"/>
    </row>
    <row r="422" spans="13:15" x14ac:dyDescent="0.25">
      <c r="M422" s="18"/>
      <c r="N422" s="18"/>
      <c r="O422" s="18"/>
    </row>
    <row r="423" spans="13:15" x14ac:dyDescent="0.25">
      <c r="M423" s="18"/>
      <c r="N423" s="18"/>
      <c r="O423" s="18"/>
    </row>
    <row r="424" spans="13:15" x14ac:dyDescent="0.25">
      <c r="M424" s="18"/>
      <c r="N424" s="18"/>
      <c r="O424" s="18"/>
    </row>
    <row r="425" spans="13:15" x14ac:dyDescent="0.25">
      <c r="M425" s="18"/>
      <c r="N425" s="18"/>
      <c r="O425" s="18"/>
    </row>
    <row r="426" spans="13:15" x14ac:dyDescent="0.25">
      <c r="M426" s="18"/>
      <c r="N426" s="18"/>
      <c r="O426" s="18"/>
    </row>
    <row r="427" spans="13:15" x14ac:dyDescent="0.25">
      <c r="M427" s="18"/>
      <c r="N427" s="18"/>
      <c r="O427" s="18"/>
    </row>
    <row r="428" spans="13:15" x14ac:dyDescent="0.25">
      <c r="M428" s="18"/>
      <c r="N428" s="18"/>
      <c r="O428" s="18"/>
    </row>
    <row r="429" spans="13:15" x14ac:dyDescent="0.25">
      <c r="M429" s="18"/>
      <c r="N429" s="18"/>
      <c r="O429" s="18"/>
    </row>
    <row r="430" spans="13:15" x14ac:dyDescent="0.25">
      <c r="M430" s="18"/>
      <c r="N430" s="18"/>
      <c r="O430" s="18"/>
    </row>
    <row r="431" spans="13:15" x14ac:dyDescent="0.25">
      <c r="M431" s="18"/>
      <c r="N431" s="18"/>
      <c r="O431" s="18"/>
    </row>
    <row r="432" spans="13:15" x14ac:dyDescent="0.25">
      <c r="M432" s="18"/>
      <c r="N432" s="18"/>
      <c r="O432" s="18"/>
    </row>
    <row r="433" spans="13:15" x14ac:dyDescent="0.25">
      <c r="M433" s="18"/>
      <c r="N433" s="18"/>
      <c r="O433" s="18"/>
    </row>
    <row r="434" spans="13:15" x14ac:dyDescent="0.25">
      <c r="M434" s="18"/>
      <c r="N434" s="18"/>
      <c r="O434" s="18"/>
    </row>
    <row r="435" spans="13:15" x14ac:dyDescent="0.25">
      <c r="M435" s="18"/>
      <c r="N435" s="18"/>
      <c r="O435" s="18"/>
    </row>
    <row r="436" spans="13:15" x14ac:dyDescent="0.25">
      <c r="M436" s="18"/>
      <c r="N436" s="18"/>
      <c r="O436" s="18"/>
    </row>
    <row r="437" spans="13:15" x14ac:dyDescent="0.25">
      <c r="M437" s="18"/>
      <c r="N437" s="18"/>
      <c r="O437" s="18"/>
    </row>
    <row r="438" spans="13:15" x14ac:dyDescent="0.25">
      <c r="M438" s="18"/>
      <c r="N438" s="18"/>
      <c r="O438" s="18"/>
    </row>
    <row r="439" spans="13:15" x14ac:dyDescent="0.25">
      <c r="M439" s="18"/>
      <c r="N439" s="18"/>
      <c r="O439" s="18"/>
    </row>
    <row r="440" spans="13:15" x14ac:dyDescent="0.25">
      <c r="M440" s="18"/>
      <c r="N440" s="18"/>
      <c r="O440" s="18"/>
    </row>
    <row r="441" spans="13:15" x14ac:dyDescent="0.25">
      <c r="M441" s="18"/>
      <c r="N441" s="18"/>
      <c r="O441" s="18"/>
    </row>
    <row r="442" spans="13:15" x14ac:dyDescent="0.25">
      <c r="M442" s="18"/>
      <c r="N442" s="18"/>
      <c r="O442" s="18"/>
    </row>
    <row r="443" spans="13:15" x14ac:dyDescent="0.25">
      <c r="M443" s="18"/>
      <c r="N443" s="18"/>
      <c r="O443" s="18"/>
    </row>
    <row r="444" spans="13:15" x14ac:dyDescent="0.25">
      <c r="M444" s="18"/>
      <c r="N444" s="18"/>
      <c r="O444" s="18"/>
    </row>
    <row r="445" spans="13:15" x14ac:dyDescent="0.25">
      <c r="M445" s="18"/>
      <c r="N445" s="18"/>
      <c r="O445" s="18"/>
    </row>
    <row r="446" spans="13:15" x14ac:dyDescent="0.25">
      <c r="M446" s="18"/>
      <c r="N446" s="18"/>
      <c r="O446" s="18"/>
    </row>
    <row r="447" spans="13:15" x14ac:dyDescent="0.25">
      <c r="M447" s="18"/>
      <c r="N447" s="18"/>
      <c r="O447" s="18"/>
    </row>
    <row r="448" spans="13:15" x14ac:dyDescent="0.25">
      <c r="M448" s="18"/>
      <c r="N448" s="18"/>
      <c r="O448" s="18"/>
    </row>
    <row r="449" spans="13:15" x14ac:dyDescent="0.25">
      <c r="M449" s="18"/>
      <c r="N449" s="18"/>
      <c r="O449" s="18"/>
    </row>
    <row r="450" spans="13:15" x14ac:dyDescent="0.25">
      <c r="M450" s="18"/>
      <c r="N450" s="18"/>
      <c r="O450" s="18"/>
    </row>
    <row r="451" spans="13:15" x14ac:dyDescent="0.25">
      <c r="M451" s="18"/>
      <c r="N451" s="18"/>
      <c r="O451" s="18"/>
    </row>
    <row r="452" spans="13:15" x14ac:dyDescent="0.25">
      <c r="M452" s="18"/>
      <c r="N452" s="18"/>
      <c r="O452" s="18"/>
    </row>
    <row r="453" spans="13:15" x14ac:dyDescent="0.25">
      <c r="M453" s="18"/>
      <c r="N453" s="18"/>
      <c r="O453" s="18"/>
    </row>
    <row r="454" spans="13:15" x14ac:dyDescent="0.25">
      <c r="M454" s="18"/>
      <c r="N454" s="18"/>
      <c r="O454" s="18"/>
    </row>
    <row r="455" spans="13:15" x14ac:dyDescent="0.25">
      <c r="M455" s="18"/>
      <c r="N455" s="18"/>
      <c r="O455" s="18"/>
    </row>
    <row r="456" spans="13:15" x14ac:dyDescent="0.25">
      <c r="M456" s="18"/>
      <c r="N456" s="18"/>
      <c r="O456" s="18"/>
    </row>
    <row r="457" spans="13:15" x14ac:dyDescent="0.25">
      <c r="M457" s="18"/>
      <c r="N457" s="18"/>
      <c r="O457" s="18"/>
    </row>
    <row r="458" spans="13:15" x14ac:dyDescent="0.25">
      <c r="M458" s="18"/>
      <c r="N458" s="18"/>
      <c r="O458" s="18"/>
    </row>
    <row r="459" spans="13:15" x14ac:dyDescent="0.25">
      <c r="M459" s="18"/>
      <c r="N459" s="18"/>
      <c r="O459" s="18"/>
    </row>
    <row r="460" spans="13:15" x14ac:dyDescent="0.25">
      <c r="M460" s="18"/>
      <c r="N460" s="18"/>
      <c r="O460" s="18"/>
    </row>
    <row r="461" spans="13:15" x14ac:dyDescent="0.25">
      <c r="M461" s="18"/>
      <c r="N461" s="18"/>
      <c r="O461" s="18"/>
    </row>
    <row r="462" spans="13:15" x14ac:dyDescent="0.25">
      <c r="M462" s="18"/>
      <c r="N462" s="18"/>
      <c r="O462" s="18"/>
    </row>
    <row r="463" spans="13:15" x14ac:dyDescent="0.25">
      <c r="M463" s="18"/>
      <c r="N463" s="18"/>
      <c r="O463" s="18"/>
    </row>
    <row r="464" spans="13:15" x14ac:dyDescent="0.25">
      <c r="M464" s="18"/>
      <c r="N464" s="18"/>
      <c r="O464" s="18"/>
    </row>
    <row r="465" spans="13:15" x14ac:dyDescent="0.25">
      <c r="M465" s="18"/>
      <c r="N465" s="18"/>
      <c r="O465" s="18"/>
    </row>
    <row r="466" spans="13:15" x14ac:dyDescent="0.25">
      <c r="M466" s="18"/>
      <c r="N466" s="18"/>
      <c r="O466" s="18"/>
    </row>
    <row r="467" spans="13:15" x14ac:dyDescent="0.25">
      <c r="M467" s="18"/>
      <c r="N467" s="18"/>
      <c r="O467" s="18"/>
    </row>
    <row r="468" spans="13:15" x14ac:dyDescent="0.25">
      <c r="M468" s="18"/>
      <c r="N468" s="18"/>
      <c r="O468" s="18"/>
    </row>
    <row r="469" spans="13:15" x14ac:dyDescent="0.25">
      <c r="M469" s="18"/>
      <c r="N469" s="18"/>
      <c r="O469" s="18"/>
    </row>
    <row r="470" spans="13:15" x14ac:dyDescent="0.25">
      <c r="M470" s="18"/>
      <c r="N470" s="18"/>
      <c r="O470" s="18"/>
    </row>
    <row r="471" spans="13:15" x14ac:dyDescent="0.25">
      <c r="M471" s="18"/>
      <c r="N471" s="18"/>
      <c r="O471" s="18"/>
    </row>
    <row r="472" spans="13:15" x14ac:dyDescent="0.25">
      <c r="M472" s="18"/>
      <c r="N472" s="18"/>
      <c r="O472" s="18"/>
    </row>
    <row r="473" spans="13:15" x14ac:dyDescent="0.25">
      <c r="M473" s="18"/>
      <c r="N473" s="18"/>
      <c r="O473" s="18"/>
    </row>
    <row r="474" spans="13:15" x14ac:dyDescent="0.25">
      <c r="M474" s="18"/>
      <c r="N474" s="18"/>
      <c r="O474" s="18"/>
    </row>
    <row r="475" spans="13:15" x14ac:dyDescent="0.25">
      <c r="M475" s="18"/>
      <c r="N475" s="18"/>
      <c r="O475" s="18"/>
    </row>
    <row r="476" spans="13:15" x14ac:dyDescent="0.25">
      <c r="M476" s="18"/>
      <c r="N476" s="18"/>
      <c r="O476" s="18"/>
    </row>
    <row r="477" spans="13:15" x14ac:dyDescent="0.25">
      <c r="M477" s="18"/>
      <c r="N477" s="18"/>
      <c r="O477" s="18"/>
    </row>
    <row r="478" spans="13:15" x14ac:dyDescent="0.25">
      <c r="M478" s="18"/>
      <c r="N478" s="18"/>
      <c r="O478" s="18"/>
    </row>
    <row r="479" spans="13:15" x14ac:dyDescent="0.25">
      <c r="M479" s="18"/>
      <c r="N479" s="18"/>
      <c r="O479" s="18"/>
    </row>
    <row r="480" spans="13:15" x14ac:dyDescent="0.25">
      <c r="M480" s="18"/>
      <c r="N480" s="18"/>
      <c r="O480" s="18"/>
    </row>
    <row r="481" spans="13:15" x14ac:dyDescent="0.25">
      <c r="M481" s="18"/>
      <c r="N481" s="18"/>
      <c r="O481" s="18"/>
    </row>
    <row r="482" spans="13:15" x14ac:dyDescent="0.25">
      <c r="M482" s="18"/>
      <c r="N482" s="18"/>
      <c r="O482" s="18"/>
    </row>
    <row r="483" spans="13:15" x14ac:dyDescent="0.25">
      <c r="M483" s="18"/>
      <c r="N483" s="18"/>
      <c r="O483" s="18"/>
    </row>
    <row r="484" spans="13:15" x14ac:dyDescent="0.25">
      <c r="M484" s="18"/>
      <c r="N484" s="18"/>
      <c r="O484" s="18"/>
    </row>
    <row r="485" spans="13:15" x14ac:dyDescent="0.25">
      <c r="M485" s="18"/>
      <c r="N485" s="18"/>
      <c r="O485" s="18"/>
    </row>
    <row r="486" spans="13:15" x14ac:dyDescent="0.25">
      <c r="M486" s="18"/>
      <c r="N486" s="18"/>
      <c r="O486" s="18"/>
    </row>
    <row r="487" spans="13:15" x14ac:dyDescent="0.25">
      <c r="M487" s="18"/>
      <c r="N487" s="18"/>
      <c r="O487" s="18"/>
    </row>
    <row r="488" spans="13:15" x14ac:dyDescent="0.25">
      <c r="M488" s="18"/>
      <c r="N488" s="18"/>
      <c r="O488" s="18"/>
    </row>
    <row r="489" spans="13:15" x14ac:dyDescent="0.25">
      <c r="M489" s="18"/>
      <c r="N489" s="18"/>
      <c r="O489" s="18"/>
    </row>
    <row r="490" spans="13:15" x14ac:dyDescent="0.25">
      <c r="M490" s="18"/>
      <c r="N490" s="18"/>
      <c r="O490" s="18"/>
    </row>
    <row r="491" spans="13:15" x14ac:dyDescent="0.25">
      <c r="M491" s="18"/>
      <c r="N491" s="18"/>
      <c r="O491" s="18"/>
    </row>
    <row r="492" spans="13:15" x14ac:dyDescent="0.25">
      <c r="M492" s="18"/>
      <c r="N492" s="18"/>
      <c r="O492" s="18"/>
    </row>
    <row r="493" spans="13:15" x14ac:dyDescent="0.25">
      <c r="M493" s="18"/>
      <c r="N493" s="18"/>
      <c r="O493" s="18"/>
    </row>
    <row r="494" spans="13:15" x14ac:dyDescent="0.25">
      <c r="M494" s="18"/>
      <c r="N494" s="18"/>
      <c r="O494" s="18"/>
    </row>
    <row r="495" spans="13:15" x14ac:dyDescent="0.25">
      <c r="M495" s="18"/>
      <c r="N495" s="18"/>
      <c r="O495" s="18"/>
    </row>
    <row r="496" spans="13:15" x14ac:dyDescent="0.25">
      <c r="M496" s="18"/>
      <c r="N496" s="18"/>
      <c r="O496" s="18"/>
    </row>
    <row r="497" spans="13:15" x14ac:dyDescent="0.25">
      <c r="M497" s="18"/>
      <c r="N497" s="18"/>
      <c r="O497" s="18"/>
    </row>
    <row r="498" spans="13:15" x14ac:dyDescent="0.25">
      <c r="M498" s="18"/>
      <c r="N498" s="18"/>
      <c r="O498" s="18"/>
    </row>
    <row r="499" spans="13:15" x14ac:dyDescent="0.25">
      <c r="M499" s="18"/>
      <c r="N499" s="18"/>
      <c r="O499" s="18"/>
    </row>
    <row r="500" spans="13:15" x14ac:dyDescent="0.25">
      <c r="M500" s="18"/>
      <c r="N500" s="18"/>
      <c r="O500" s="18"/>
    </row>
    <row r="501" spans="13:15" x14ac:dyDescent="0.25">
      <c r="M501" s="18"/>
      <c r="N501" s="18"/>
      <c r="O501" s="18"/>
    </row>
    <row r="502" spans="13:15" x14ac:dyDescent="0.25">
      <c r="M502" s="18"/>
      <c r="N502" s="18"/>
      <c r="O502" s="18"/>
    </row>
    <row r="503" spans="13:15" x14ac:dyDescent="0.25">
      <c r="M503" s="18"/>
      <c r="N503" s="18"/>
      <c r="O503" s="18"/>
    </row>
    <row r="504" spans="13:15" x14ac:dyDescent="0.25">
      <c r="M504" s="18"/>
      <c r="N504" s="18"/>
      <c r="O504" s="18"/>
    </row>
    <row r="505" spans="13:15" x14ac:dyDescent="0.25">
      <c r="M505" s="18"/>
      <c r="N505" s="18"/>
      <c r="O505" s="18"/>
    </row>
    <row r="506" spans="13:15" x14ac:dyDescent="0.25">
      <c r="M506" s="18"/>
      <c r="N506" s="18"/>
      <c r="O506" s="18"/>
    </row>
    <row r="507" spans="13:15" x14ac:dyDescent="0.25">
      <c r="M507" s="18"/>
      <c r="N507" s="18"/>
      <c r="O507" s="18"/>
    </row>
    <row r="508" spans="13:15" x14ac:dyDescent="0.25">
      <c r="M508" s="18"/>
      <c r="N508" s="18"/>
      <c r="O508" s="18"/>
    </row>
    <row r="509" spans="13:15" x14ac:dyDescent="0.25">
      <c r="M509" s="18"/>
      <c r="N509" s="18"/>
      <c r="O509" s="18"/>
    </row>
    <row r="510" spans="13:15" x14ac:dyDescent="0.25">
      <c r="M510" s="18"/>
      <c r="N510" s="18"/>
      <c r="O510" s="18"/>
    </row>
    <row r="511" spans="13:15" x14ac:dyDescent="0.25">
      <c r="M511" s="18"/>
      <c r="N511" s="18"/>
      <c r="O511" s="18"/>
    </row>
    <row r="512" spans="13:15" x14ac:dyDescent="0.25">
      <c r="M512" s="18"/>
      <c r="N512" s="18"/>
      <c r="O512" s="18"/>
    </row>
    <row r="513" spans="13:15" x14ac:dyDescent="0.25">
      <c r="M513" s="18"/>
      <c r="N513" s="18"/>
      <c r="O513" s="18"/>
    </row>
    <row r="514" spans="13:15" x14ac:dyDescent="0.25">
      <c r="M514" s="18"/>
      <c r="N514" s="18"/>
      <c r="O514" s="18"/>
    </row>
    <row r="515" spans="13:15" x14ac:dyDescent="0.25">
      <c r="M515" s="18"/>
      <c r="N515" s="18"/>
      <c r="O515" s="18"/>
    </row>
    <row r="516" spans="13:15" x14ac:dyDescent="0.25">
      <c r="M516" s="18"/>
      <c r="N516" s="18"/>
      <c r="O516" s="18"/>
    </row>
    <row r="517" spans="13:15" x14ac:dyDescent="0.25">
      <c r="M517" s="18"/>
      <c r="N517" s="18"/>
      <c r="O517" s="18"/>
    </row>
    <row r="518" spans="13:15" x14ac:dyDescent="0.25">
      <c r="M518" s="18"/>
      <c r="N518" s="18"/>
      <c r="O518" s="18"/>
    </row>
    <row r="519" spans="13:15" x14ac:dyDescent="0.25">
      <c r="M519" s="18"/>
      <c r="N519" s="18"/>
      <c r="O519" s="18"/>
    </row>
    <row r="520" spans="13:15" x14ac:dyDescent="0.25">
      <c r="M520" s="18"/>
      <c r="N520" s="18"/>
      <c r="O520" s="18"/>
    </row>
    <row r="521" spans="13:15" x14ac:dyDescent="0.25">
      <c r="M521" s="18"/>
      <c r="N521" s="18"/>
      <c r="O521" s="18"/>
    </row>
    <row r="522" spans="13:15" x14ac:dyDescent="0.25">
      <c r="M522" s="18"/>
      <c r="N522" s="18"/>
      <c r="O522" s="18"/>
    </row>
    <row r="523" spans="13:15" x14ac:dyDescent="0.25">
      <c r="M523" s="18"/>
      <c r="N523" s="18"/>
      <c r="O523" s="18"/>
    </row>
    <row r="524" spans="13:15" x14ac:dyDescent="0.25">
      <c r="M524" s="18"/>
      <c r="N524" s="18"/>
      <c r="O524" s="18"/>
    </row>
    <row r="525" spans="13:15" x14ac:dyDescent="0.25">
      <c r="M525" s="18"/>
      <c r="N525" s="18"/>
      <c r="O525" s="18"/>
    </row>
    <row r="526" spans="13:15" x14ac:dyDescent="0.25">
      <c r="M526" s="18"/>
      <c r="N526" s="18"/>
      <c r="O526" s="18"/>
    </row>
    <row r="527" spans="13:15" x14ac:dyDescent="0.25">
      <c r="M527" s="18"/>
      <c r="N527" s="18"/>
      <c r="O527" s="18"/>
    </row>
    <row r="528" spans="13:15" x14ac:dyDescent="0.25">
      <c r="M528" s="18"/>
      <c r="N528" s="18"/>
      <c r="O528" s="18"/>
    </row>
    <row r="529" spans="13:15" x14ac:dyDescent="0.25">
      <c r="M529" s="18"/>
      <c r="N529" s="18"/>
      <c r="O529" s="18"/>
    </row>
    <row r="530" spans="13:15" x14ac:dyDescent="0.25">
      <c r="M530" s="18"/>
      <c r="N530" s="18"/>
      <c r="O530" s="18"/>
    </row>
    <row r="531" spans="13:15" x14ac:dyDescent="0.25">
      <c r="M531" s="18"/>
      <c r="N531" s="18"/>
      <c r="O531" s="18"/>
    </row>
    <row r="532" spans="13:15" x14ac:dyDescent="0.25">
      <c r="M532" s="18"/>
      <c r="N532" s="18"/>
      <c r="O532" s="18"/>
    </row>
    <row r="533" spans="13:15" x14ac:dyDescent="0.25">
      <c r="M533" s="18"/>
      <c r="N533" s="18"/>
      <c r="O533" s="18"/>
    </row>
    <row r="534" spans="13:15" x14ac:dyDescent="0.25">
      <c r="M534" s="18"/>
      <c r="N534" s="18"/>
      <c r="O534" s="18"/>
    </row>
    <row r="535" spans="13:15" x14ac:dyDescent="0.25">
      <c r="M535" s="18"/>
      <c r="N535" s="18"/>
      <c r="O535" s="18"/>
    </row>
    <row r="536" spans="13:15" x14ac:dyDescent="0.25">
      <c r="M536" s="18"/>
      <c r="N536" s="18"/>
      <c r="O536" s="18"/>
    </row>
    <row r="537" spans="13:15" x14ac:dyDescent="0.25">
      <c r="M537" s="18"/>
      <c r="N537" s="18"/>
      <c r="O537" s="18"/>
    </row>
    <row r="538" spans="13:15" x14ac:dyDescent="0.25">
      <c r="M538" s="18"/>
      <c r="N538" s="18"/>
      <c r="O538" s="18"/>
    </row>
    <row r="539" spans="13:15" x14ac:dyDescent="0.25">
      <c r="M539" s="18"/>
      <c r="N539" s="18"/>
      <c r="O539" s="18"/>
    </row>
    <row r="540" spans="13:15" x14ac:dyDescent="0.25">
      <c r="M540" s="18"/>
      <c r="N540" s="18"/>
      <c r="O540" s="18"/>
    </row>
    <row r="541" spans="13:15" x14ac:dyDescent="0.25">
      <c r="M541" s="18"/>
      <c r="N541" s="18"/>
      <c r="O541" s="18"/>
    </row>
    <row r="542" spans="13:15" x14ac:dyDescent="0.25">
      <c r="M542" s="18"/>
      <c r="N542" s="18"/>
      <c r="O542" s="18"/>
    </row>
    <row r="543" spans="13:15" x14ac:dyDescent="0.25">
      <c r="M543" s="18"/>
      <c r="N543" s="18"/>
      <c r="O543" s="18"/>
    </row>
    <row r="544" spans="13:15" x14ac:dyDescent="0.25">
      <c r="M544" s="18"/>
      <c r="N544" s="18"/>
      <c r="O544" s="18"/>
    </row>
    <row r="545" spans="13:15" x14ac:dyDescent="0.25">
      <c r="M545" s="18"/>
      <c r="N545" s="18"/>
      <c r="O545" s="18"/>
    </row>
    <row r="546" spans="13:15" x14ac:dyDescent="0.25">
      <c r="M546" s="18"/>
      <c r="N546" s="18"/>
      <c r="O546" s="18"/>
    </row>
    <row r="547" spans="13:15" x14ac:dyDescent="0.25">
      <c r="M547" s="18"/>
      <c r="N547" s="18"/>
      <c r="O547" s="18"/>
    </row>
    <row r="548" spans="13:15" x14ac:dyDescent="0.25">
      <c r="M548" s="18"/>
      <c r="N548" s="18"/>
      <c r="O548" s="18"/>
    </row>
    <row r="549" spans="13:15" x14ac:dyDescent="0.25">
      <c r="M549" s="18"/>
      <c r="N549" s="18"/>
      <c r="O549" s="18"/>
    </row>
    <row r="550" spans="13:15" x14ac:dyDescent="0.25">
      <c r="M550" s="18"/>
      <c r="N550" s="18"/>
      <c r="O550" s="18"/>
    </row>
    <row r="551" spans="13:15" x14ac:dyDescent="0.25">
      <c r="M551" s="18"/>
      <c r="N551" s="18"/>
      <c r="O551" s="18"/>
    </row>
    <row r="552" spans="13:15" x14ac:dyDescent="0.25">
      <c r="M552" s="18"/>
      <c r="N552" s="18"/>
      <c r="O552" s="18"/>
    </row>
    <row r="553" spans="13:15" x14ac:dyDescent="0.25">
      <c r="M553" s="18"/>
      <c r="N553" s="18"/>
      <c r="O553" s="18"/>
    </row>
    <row r="554" spans="13:15" x14ac:dyDescent="0.25">
      <c r="M554" s="18"/>
      <c r="N554" s="18"/>
      <c r="O554" s="18"/>
    </row>
    <row r="555" spans="13:15" x14ac:dyDescent="0.25">
      <c r="M555" s="18"/>
      <c r="N555" s="18"/>
      <c r="O555" s="18"/>
    </row>
    <row r="556" spans="13:15" x14ac:dyDescent="0.25">
      <c r="M556" s="18"/>
      <c r="N556" s="18"/>
      <c r="O556" s="18"/>
    </row>
    <row r="557" spans="13:15" x14ac:dyDescent="0.25">
      <c r="M557" s="18"/>
      <c r="N557" s="18"/>
      <c r="O557" s="18"/>
    </row>
    <row r="558" spans="13:15" x14ac:dyDescent="0.25">
      <c r="M558" s="18"/>
      <c r="N558" s="18"/>
      <c r="O558" s="18"/>
    </row>
    <row r="559" spans="13:15" x14ac:dyDescent="0.25">
      <c r="M559" s="18"/>
      <c r="N559" s="18"/>
      <c r="O559" s="18"/>
    </row>
    <row r="560" spans="13:15" x14ac:dyDescent="0.25">
      <c r="M560" s="18"/>
      <c r="N560" s="18"/>
      <c r="O560" s="18"/>
    </row>
    <row r="561" spans="13:15" x14ac:dyDescent="0.25">
      <c r="M561" s="18"/>
      <c r="N561" s="18"/>
      <c r="O561" s="18"/>
    </row>
    <row r="562" spans="13:15" x14ac:dyDescent="0.25">
      <c r="M562" s="18"/>
      <c r="N562" s="18"/>
      <c r="O562" s="18"/>
    </row>
    <row r="563" spans="13:15" x14ac:dyDescent="0.25">
      <c r="M563" s="18"/>
      <c r="N563" s="18"/>
      <c r="O563" s="18"/>
    </row>
    <row r="564" spans="13:15" x14ac:dyDescent="0.25">
      <c r="M564" s="18"/>
      <c r="N564" s="18"/>
      <c r="O564" s="18"/>
    </row>
    <row r="565" spans="13:15" x14ac:dyDescent="0.25">
      <c r="M565" s="18"/>
      <c r="N565" s="18"/>
      <c r="O565" s="18"/>
    </row>
    <row r="566" spans="13:15" x14ac:dyDescent="0.25">
      <c r="M566" s="18"/>
      <c r="N566" s="18"/>
      <c r="O566" s="18"/>
    </row>
    <row r="567" spans="13:15" x14ac:dyDescent="0.25">
      <c r="M567" s="18"/>
      <c r="N567" s="18"/>
      <c r="O567" s="18"/>
    </row>
    <row r="568" spans="13:15" x14ac:dyDescent="0.25">
      <c r="M568" s="18"/>
      <c r="N568" s="18"/>
      <c r="O568" s="18"/>
    </row>
    <row r="569" spans="13:15" x14ac:dyDescent="0.25">
      <c r="M569" s="18"/>
      <c r="N569" s="18"/>
      <c r="O569" s="18"/>
    </row>
    <row r="570" spans="13:15" x14ac:dyDescent="0.25">
      <c r="M570" s="18"/>
      <c r="N570" s="18"/>
      <c r="O570" s="18"/>
    </row>
    <row r="571" spans="13:15" x14ac:dyDescent="0.25">
      <c r="M571" s="18"/>
      <c r="N571" s="18"/>
      <c r="O571" s="18"/>
    </row>
    <row r="572" spans="13:15" x14ac:dyDescent="0.25">
      <c r="M572" s="18"/>
      <c r="N572" s="18"/>
      <c r="O572" s="18"/>
    </row>
    <row r="573" spans="13:15" x14ac:dyDescent="0.25">
      <c r="M573" s="18"/>
      <c r="N573" s="18"/>
      <c r="O573" s="18"/>
    </row>
    <row r="574" spans="13:15" x14ac:dyDescent="0.25">
      <c r="M574" s="18"/>
      <c r="N574" s="18"/>
      <c r="O574" s="18"/>
    </row>
    <row r="575" spans="13:15" x14ac:dyDescent="0.25">
      <c r="M575" s="18"/>
      <c r="N575" s="18"/>
      <c r="O575" s="18"/>
    </row>
    <row r="576" spans="13:15" x14ac:dyDescent="0.25">
      <c r="M576" s="18"/>
      <c r="N576" s="18"/>
      <c r="O576" s="18"/>
    </row>
    <row r="577" spans="13:15" x14ac:dyDescent="0.25">
      <c r="M577" s="18"/>
      <c r="N577" s="18"/>
      <c r="O577" s="18"/>
    </row>
    <row r="578" spans="13:15" x14ac:dyDescent="0.25">
      <c r="M578" s="18"/>
      <c r="N578" s="18"/>
      <c r="O578" s="18"/>
    </row>
    <row r="579" spans="13:15" x14ac:dyDescent="0.25">
      <c r="M579" s="18"/>
      <c r="N579" s="18"/>
      <c r="O579" s="18"/>
    </row>
    <row r="580" spans="13:15" x14ac:dyDescent="0.25">
      <c r="M580" s="18"/>
      <c r="N580" s="18"/>
      <c r="O580" s="18"/>
    </row>
    <row r="581" spans="13:15" x14ac:dyDescent="0.25">
      <c r="M581" s="18"/>
      <c r="N581" s="18"/>
      <c r="O581" s="18"/>
    </row>
    <row r="582" spans="13:15" x14ac:dyDescent="0.25">
      <c r="M582" s="18"/>
      <c r="N582" s="18"/>
      <c r="O582" s="18"/>
    </row>
    <row r="583" spans="13:15" x14ac:dyDescent="0.25">
      <c r="M583" s="18"/>
      <c r="N583" s="18"/>
      <c r="O583" s="18"/>
    </row>
    <row r="584" spans="13:15" x14ac:dyDescent="0.25">
      <c r="M584" s="18"/>
      <c r="N584" s="18"/>
      <c r="O584" s="18"/>
    </row>
    <row r="585" spans="13:15" x14ac:dyDescent="0.25">
      <c r="M585" s="18"/>
      <c r="N585" s="18"/>
      <c r="O585" s="18"/>
    </row>
    <row r="586" spans="13:15" x14ac:dyDescent="0.25">
      <c r="M586" s="18"/>
      <c r="N586" s="18"/>
      <c r="O586" s="18"/>
    </row>
    <row r="587" spans="13:15" x14ac:dyDescent="0.25">
      <c r="M587" s="18"/>
      <c r="N587" s="18"/>
      <c r="O587" s="18"/>
    </row>
    <row r="588" spans="13:15" x14ac:dyDescent="0.25">
      <c r="M588" s="18"/>
      <c r="N588" s="18"/>
      <c r="O588" s="18"/>
    </row>
    <row r="589" spans="13:15" x14ac:dyDescent="0.25">
      <c r="M589" s="18"/>
      <c r="N589" s="18"/>
      <c r="O589" s="18"/>
    </row>
    <row r="590" spans="13:15" x14ac:dyDescent="0.25">
      <c r="M590" s="18"/>
      <c r="N590" s="18"/>
      <c r="O590" s="18"/>
    </row>
    <row r="591" spans="13:15" x14ac:dyDescent="0.25">
      <c r="M591" s="18"/>
      <c r="N591" s="18"/>
      <c r="O591" s="18"/>
    </row>
    <row r="592" spans="13:15" x14ac:dyDescent="0.25">
      <c r="M592" s="18"/>
      <c r="N592" s="18"/>
      <c r="O592" s="18"/>
    </row>
    <row r="593" spans="13:15" x14ac:dyDescent="0.25">
      <c r="M593" s="18"/>
      <c r="N593" s="18"/>
      <c r="O593" s="18"/>
    </row>
    <row r="594" spans="13:15" x14ac:dyDescent="0.25">
      <c r="M594" s="18"/>
      <c r="N594" s="18"/>
      <c r="O594" s="18"/>
    </row>
    <row r="595" spans="13:15" x14ac:dyDescent="0.25">
      <c r="M595" s="18"/>
      <c r="N595" s="18"/>
      <c r="O595" s="18"/>
    </row>
    <row r="596" spans="13:15" x14ac:dyDescent="0.25">
      <c r="M596" s="18"/>
      <c r="N596" s="18"/>
      <c r="O596" s="18"/>
    </row>
    <row r="597" spans="13:15" x14ac:dyDescent="0.25">
      <c r="M597" s="18"/>
      <c r="N597" s="18"/>
      <c r="O597" s="18"/>
    </row>
    <row r="598" spans="13:15" x14ac:dyDescent="0.25">
      <c r="M598" s="18"/>
      <c r="N598" s="18"/>
      <c r="O598" s="18"/>
    </row>
    <row r="599" spans="13:15" x14ac:dyDescent="0.25">
      <c r="M599" s="18"/>
      <c r="N599" s="18"/>
      <c r="O599" s="18"/>
    </row>
    <row r="600" spans="13:15" x14ac:dyDescent="0.25">
      <c r="M600" s="18"/>
      <c r="N600" s="18"/>
      <c r="O600" s="18"/>
    </row>
    <row r="601" spans="13:15" x14ac:dyDescent="0.25">
      <c r="M601" s="18"/>
      <c r="N601" s="18"/>
      <c r="O601" s="18"/>
    </row>
    <row r="602" spans="13:15" x14ac:dyDescent="0.25">
      <c r="M602" s="18"/>
      <c r="N602" s="18"/>
      <c r="O602" s="18"/>
    </row>
    <row r="603" spans="13:15" x14ac:dyDescent="0.25">
      <c r="M603" s="18"/>
      <c r="N603" s="18"/>
      <c r="O603" s="18"/>
    </row>
    <row r="604" spans="13:15" x14ac:dyDescent="0.25">
      <c r="M604" s="18"/>
      <c r="N604" s="18"/>
      <c r="O604" s="18"/>
    </row>
    <row r="605" spans="13:15" x14ac:dyDescent="0.25">
      <c r="M605" s="18"/>
      <c r="N605" s="18"/>
      <c r="O605" s="18"/>
    </row>
    <row r="606" spans="13:15" x14ac:dyDescent="0.25">
      <c r="M606" s="18"/>
      <c r="N606" s="18"/>
      <c r="O606" s="18"/>
    </row>
    <row r="607" spans="13:15" x14ac:dyDescent="0.25">
      <c r="M607" s="18"/>
      <c r="N607" s="18"/>
      <c r="O607" s="18"/>
    </row>
    <row r="608" spans="13:15" x14ac:dyDescent="0.25">
      <c r="M608" s="18"/>
      <c r="N608" s="18"/>
      <c r="O608" s="18"/>
    </row>
    <row r="609" spans="13:15" x14ac:dyDescent="0.25">
      <c r="M609" s="18"/>
      <c r="N609" s="18"/>
      <c r="O609" s="18"/>
    </row>
    <row r="610" spans="13:15" x14ac:dyDescent="0.25">
      <c r="M610" s="18"/>
      <c r="N610" s="18"/>
      <c r="O610" s="18"/>
    </row>
    <row r="611" spans="13:15" x14ac:dyDescent="0.25">
      <c r="M611" s="18"/>
      <c r="N611" s="18"/>
      <c r="O611" s="18"/>
    </row>
    <row r="612" spans="13:15" x14ac:dyDescent="0.25">
      <c r="M612" s="18"/>
      <c r="N612" s="18"/>
      <c r="O612" s="18"/>
    </row>
    <row r="613" spans="13:15" x14ac:dyDescent="0.25">
      <c r="M613" s="18"/>
      <c r="N613" s="18"/>
      <c r="O613" s="18"/>
    </row>
    <row r="614" spans="13:15" x14ac:dyDescent="0.25">
      <c r="M614" s="18"/>
      <c r="N614" s="18"/>
      <c r="O614" s="18"/>
    </row>
    <row r="615" spans="13:15" x14ac:dyDescent="0.25">
      <c r="M615" s="18"/>
      <c r="N615" s="18"/>
      <c r="O615" s="18"/>
    </row>
    <row r="616" spans="13:15" x14ac:dyDescent="0.25">
      <c r="M616" s="18"/>
      <c r="N616" s="18"/>
      <c r="O616" s="18"/>
    </row>
    <row r="617" spans="13:15" x14ac:dyDescent="0.25">
      <c r="M617" s="18"/>
      <c r="N617" s="18"/>
      <c r="O617" s="18"/>
    </row>
    <row r="618" spans="13:15" x14ac:dyDescent="0.25">
      <c r="M618" s="18"/>
      <c r="N618" s="18"/>
      <c r="O618" s="18"/>
    </row>
    <row r="619" spans="13:15" x14ac:dyDescent="0.25">
      <c r="M619" s="18"/>
      <c r="N619" s="18"/>
      <c r="O619" s="18"/>
    </row>
    <row r="620" spans="13:15" x14ac:dyDescent="0.25">
      <c r="M620" s="18"/>
      <c r="N620" s="18"/>
      <c r="O620" s="18"/>
    </row>
    <row r="621" spans="13:15" x14ac:dyDescent="0.25">
      <c r="M621" s="18"/>
      <c r="N621" s="18"/>
      <c r="O621" s="18"/>
    </row>
    <row r="622" spans="13:15" x14ac:dyDescent="0.25">
      <c r="M622" s="18"/>
      <c r="N622" s="18"/>
      <c r="O622" s="18"/>
    </row>
    <row r="623" spans="13:15" x14ac:dyDescent="0.25">
      <c r="M623" s="18"/>
      <c r="N623" s="18"/>
      <c r="O623" s="18"/>
    </row>
    <row r="624" spans="13:15" x14ac:dyDescent="0.25">
      <c r="M624" s="18"/>
      <c r="N624" s="18"/>
      <c r="O624" s="18"/>
    </row>
    <row r="625" spans="13:15" x14ac:dyDescent="0.25">
      <c r="M625" s="18"/>
      <c r="N625" s="18"/>
      <c r="O625" s="18"/>
    </row>
    <row r="626" spans="13:15" x14ac:dyDescent="0.25">
      <c r="M626" s="18"/>
      <c r="N626" s="18"/>
      <c r="O626" s="18"/>
    </row>
    <row r="627" spans="13:15" x14ac:dyDescent="0.25">
      <c r="M627" s="18"/>
      <c r="N627" s="18"/>
      <c r="O627" s="18"/>
    </row>
    <row r="628" spans="13:15" x14ac:dyDescent="0.25">
      <c r="M628" s="18"/>
      <c r="N628" s="18"/>
      <c r="O628" s="18"/>
    </row>
    <row r="629" spans="13:15" x14ac:dyDescent="0.25">
      <c r="M629" s="18"/>
      <c r="N629" s="18"/>
      <c r="O629" s="18"/>
    </row>
    <row r="630" spans="13:15" x14ac:dyDescent="0.25">
      <c r="M630" s="18"/>
      <c r="N630" s="18"/>
      <c r="O630" s="18"/>
    </row>
    <row r="631" spans="13:15" x14ac:dyDescent="0.25">
      <c r="M631" s="18"/>
      <c r="N631" s="18"/>
      <c r="O631" s="18"/>
    </row>
    <row r="632" spans="13:15" x14ac:dyDescent="0.25">
      <c r="M632" s="18"/>
      <c r="N632" s="18"/>
      <c r="O632" s="18"/>
    </row>
    <row r="633" spans="13:15" x14ac:dyDescent="0.25">
      <c r="M633" s="18"/>
      <c r="N633" s="18"/>
      <c r="O633" s="18"/>
    </row>
    <row r="634" spans="13:15" x14ac:dyDescent="0.25">
      <c r="M634" s="18"/>
      <c r="N634" s="18"/>
      <c r="O634" s="18"/>
    </row>
    <row r="635" spans="13:15" x14ac:dyDescent="0.25">
      <c r="M635" s="18"/>
      <c r="N635" s="18"/>
      <c r="O635" s="18"/>
    </row>
    <row r="636" spans="13:15" x14ac:dyDescent="0.25">
      <c r="M636" s="18"/>
      <c r="N636" s="18"/>
      <c r="O636" s="18"/>
    </row>
    <row r="637" spans="13:15" x14ac:dyDescent="0.25">
      <c r="M637" s="18"/>
      <c r="N637" s="18"/>
      <c r="O637" s="18"/>
    </row>
    <row r="638" spans="13:15" x14ac:dyDescent="0.25">
      <c r="M638" s="18"/>
      <c r="N638" s="18"/>
      <c r="O638" s="18"/>
    </row>
    <row r="639" spans="13:15" x14ac:dyDescent="0.25">
      <c r="M639" s="18"/>
      <c r="N639" s="18"/>
      <c r="O639" s="18"/>
    </row>
    <row r="640" spans="13:15" x14ac:dyDescent="0.25">
      <c r="M640" s="18"/>
      <c r="N640" s="18"/>
      <c r="O640" s="18"/>
    </row>
    <row r="641" spans="13:15" x14ac:dyDescent="0.25">
      <c r="M641" s="18"/>
      <c r="N641" s="18"/>
      <c r="O641" s="18"/>
    </row>
    <row r="642" spans="13:15" x14ac:dyDescent="0.25">
      <c r="M642" s="18"/>
      <c r="N642" s="18"/>
      <c r="O642" s="18"/>
    </row>
    <row r="643" spans="13:15" x14ac:dyDescent="0.25">
      <c r="M643" s="18"/>
      <c r="N643" s="18"/>
      <c r="O643" s="18"/>
    </row>
    <row r="644" spans="13:15" x14ac:dyDescent="0.25">
      <c r="M644" s="18"/>
      <c r="N644" s="18"/>
      <c r="O644" s="18"/>
    </row>
    <row r="645" spans="13:15" x14ac:dyDescent="0.25">
      <c r="M645" s="18"/>
      <c r="N645" s="18"/>
      <c r="O645" s="18"/>
    </row>
    <row r="646" spans="13:15" x14ac:dyDescent="0.25">
      <c r="M646" s="18"/>
      <c r="N646" s="18"/>
      <c r="O646" s="18"/>
    </row>
    <row r="647" spans="13:15" x14ac:dyDescent="0.25">
      <c r="M647" s="18"/>
      <c r="N647" s="18"/>
      <c r="O647" s="18"/>
    </row>
    <row r="648" spans="13:15" x14ac:dyDescent="0.25">
      <c r="M648" s="18"/>
      <c r="N648" s="18"/>
      <c r="O648" s="18"/>
    </row>
    <row r="649" spans="13:15" x14ac:dyDescent="0.25">
      <c r="M649" s="18"/>
      <c r="N649" s="18"/>
      <c r="O649" s="18"/>
    </row>
    <row r="650" spans="13:15" x14ac:dyDescent="0.25">
      <c r="M650" s="18"/>
      <c r="N650" s="18"/>
      <c r="O650" s="18"/>
    </row>
    <row r="651" spans="13:15" x14ac:dyDescent="0.25">
      <c r="M651" s="18"/>
      <c r="N651" s="18"/>
      <c r="O651" s="18"/>
    </row>
    <row r="652" spans="13:15" x14ac:dyDescent="0.25">
      <c r="M652" s="18"/>
      <c r="N652" s="18"/>
      <c r="O652" s="18"/>
    </row>
    <row r="653" spans="13:15" x14ac:dyDescent="0.25">
      <c r="M653" s="18"/>
      <c r="N653" s="18"/>
      <c r="O653" s="18"/>
    </row>
    <row r="654" spans="13:15" x14ac:dyDescent="0.25">
      <c r="M654" s="18"/>
      <c r="N654" s="18"/>
      <c r="O654" s="18"/>
    </row>
    <row r="655" spans="13:15" x14ac:dyDescent="0.25">
      <c r="M655" s="18"/>
      <c r="N655" s="18"/>
      <c r="O655" s="18"/>
    </row>
    <row r="656" spans="13:15" x14ac:dyDescent="0.25">
      <c r="M656" s="18"/>
      <c r="N656" s="18"/>
      <c r="O656" s="18"/>
    </row>
    <row r="657" spans="13:15" x14ac:dyDescent="0.25">
      <c r="M657" s="18"/>
      <c r="N657" s="18"/>
      <c r="O657" s="18"/>
    </row>
    <row r="658" spans="13:15" x14ac:dyDescent="0.25">
      <c r="M658" s="18"/>
      <c r="N658" s="18"/>
      <c r="O658" s="18"/>
    </row>
    <row r="659" spans="13:15" x14ac:dyDescent="0.25">
      <c r="M659" s="18"/>
      <c r="N659" s="18"/>
      <c r="O659" s="18"/>
    </row>
    <row r="660" spans="13:15" x14ac:dyDescent="0.25">
      <c r="M660" s="18"/>
      <c r="N660" s="18"/>
      <c r="O660" s="18"/>
    </row>
    <row r="661" spans="13:15" x14ac:dyDescent="0.25">
      <c r="M661" s="18"/>
      <c r="N661" s="18"/>
      <c r="O661" s="18"/>
    </row>
    <row r="662" spans="13:15" x14ac:dyDescent="0.25">
      <c r="M662" s="18"/>
      <c r="N662" s="18"/>
      <c r="O662" s="18"/>
    </row>
    <row r="663" spans="13:15" x14ac:dyDescent="0.25">
      <c r="M663" s="18"/>
      <c r="N663" s="18"/>
      <c r="O663" s="18"/>
    </row>
    <row r="664" spans="13:15" x14ac:dyDescent="0.25">
      <c r="M664" s="18"/>
      <c r="N664" s="18"/>
      <c r="O664" s="18"/>
    </row>
    <row r="665" spans="13:15" x14ac:dyDescent="0.25">
      <c r="M665" s="18"/>
      <c r="N665" s="18"/>
      <c r="O665" s="18"/>
    </row>
    <row r="666" spans="13:15" x14ac:dyDescent="0.25">
      <c r="M666" s="18"/>
      <c r="N666" s="18"/>
      <c r="O666" s="18"/>
    </row>
    <row r="667" spans="13:15" x14ac:dyDescent="0.25">
      <c r="M667" s="18"/>
      <c r="N667" s="18"/>
      <c r="O667" s="18"/>
    </row>
    <row r="668" spans="13:15" x14ac:dyDescent="0.25">
      <c r="M668" s="18"/>
      <c r="N668" s="18"/>
      <c r="O668" s="18"/>
    </row>
    <row r="669" spans="13:15" x14ac:dyDescent="0.25">
      <c r="M669" s="18"/>
      <c r="N669" s="18"/>
      <c r="O669" s="18"/>
    </row>
    <row r="670" spans="13:15" x14ac:dyDescent="0.25">
      <c r="M670" s="18"/>
      <c r="N670" s="18"/>
      <c r="O670" s="18"/>
    </row>
    <row r="671" spans="13:15" x14ac:dyDescent="0.25">
      <c r="M671" s="18"/>
      <c r="N671" s="18"/>
      <c r="O671" s="18"/>
    </row>
    <row r="672" spans="13:15" x14ac:dyDescent="0.25">
      <c r="M672" s="18"/>
      <c r="N672" s="18"/>
      <c r="O672" s="18"/>
    </row>
    <row r="673" spans="13:15" x14ac:dyDescent="0.25">
      <c r="M673" s="18"/>
      <c r="N673" s="18"/>
      <c r="O673" s="18"/>
    </row>
    <row r="674" spans="13:15" x14ac:dyDescent="0.25">
      <c r="M674" s="18"/>
      <c r="N674" s="18"/>
      <c r="O674" s="18"/>
    </row>
    <row r="675" spans="13:15" x14ac:dyDescent="0.25">
      <c r="M675" s="18"/>
      <c r="N675" s="18"/>
      <c r="O675" s="18"/>
    </row>
    <row r="676" spans="13:15" x14ac:dyDescent="0.25">
      <c r="M676" s="18"/>
      <c r="N676" s="18"/>
      <c r="O676" s="18"/>
    </row>
    <row r="677" spans="13:15" x14ac:dyDescent="0.25">
      <c r="M677" s="18"/>
      <c r="N677" s="18"/>
      <c r="O677" s="18"/>
    </row>
    <row r="678" spans="13:15" x14ac:dyDescent="0.25">
      <c r="M678" s="18"/>
      <c r="N678" s="18"/>
      <c r="O678" s="18"/>
    </row>
    <row r="679" spans="13:15" x14ac:dyDescent="0.25">
      <c r="M679" s="18"/>
      <c r="N679" s="18"/>
      <c r="O679" s="18"/>
    </row>
    <row r="680" spans="13:15" x14ac:dyDescent="0.25">
      <c r="M680" s="18"/>
      <c r="N680" s="18"/>
      <c r="O680" s="18"/>
    </row>
    <row r="681" spans="13:15" x14ac:dyDescent="0.25">
      <c r="M681" s="18"/>
      <c r="N681" s="18"/>
      <c r="O681" s="18"/>
    </row>
    <row r="682" spans="13:15" x14ac:dyDescent="0.25">
      <c r="M682" s="18"/>
      <c r="N682" s="18"/>
      <c r="O682" s="18"/>
    </row>
    <row r="683" spans="13:15" x14ac:dyDescent="0.25">
      <c r="M683" s="18"/>
      <c r="N683" s="18"/>
      <c r="O683" s="18"/>
    </row>
    <row r="684" spans="13:15" x14ac:dyDescent="0.25">
      <c r="M684" s="18"/>
      <c r="N684" s="18"/>
      <c r="O684" s="18"/>
    </row>
    <row r="685" spans="13:15" x14ac:dyDescent="0.25">
      <c r="M685" s="18"/>
      <c r="N685" s="18"/>
      <c r="O685" s="18"/>
    </row>
    <row r="686" spans="13:15" x14ac:dyDescent="0.25">
      <c r="M686" s="18"/>
      <c r="N686" s="18"/>
      <c r="O686" s="18"/>
    </row>
    <row r="687" spans="13:15" x14ac:dyDescent="0.25">
      <c r="M687" s="18"/>
      <c r="N687" s="18"/>
      <c r="O687" s="18"/>
    </row>
    <row r="688" spans="13:15" x14ac:dyDescent="0.25">
      <c r="M688" s="18"/>
      <c r="N688" s="18"/>
      <c r="O688" s="18"/>
    </row>
    <row r="689" spans="13:15" x14ac:dyDescent="0.25">
      <c r="M689" s="18"/>
      <c r="N689" s="18"/>
      <c r="O689" s="18"/>
    </row>
    <row r="690" spans="13:15" x14ac:dyDescent="0.25">
      <c r="M690" s="18"/>
      <c r="N690" s="18"/>
      <c r="O690" s="18"/>
    </row>
    <row r="691" spans="13:15" x14ac:dyDescent="0.25">
      <c r="M691" s="18"/>
      <c r="N691" s="18"/>
      <c r="O691" s="18"/>
    </row>
    <row r="692" spans="13:15" x14ac:dyDescent="0.25">
      <c r="M692" s="18"/>
      <c r="N692" s="18"/>
      <c r="O692" s="18"/>
    </row>
    <row r="693" spans="13:15" x14ac:dyDescent="0.25">
      <c r="M693" s="18"/>
      <c r="N693" s="18"/>
      <c r="O693" s="18"/>
    </row>
    <row r="694" spans="13:15" x14ac:dyDescent="0.25">
      <c r="M694" s="18"/>
      <c r="N694" s="18"/>
      <c r="O694" s="18"/>
    </row>
    <row r="695" spans="13:15" x14ac:dyDescent="0.25">
      <c r="M695" s="18"/>
      <c r="N695" s="18"/>
      <c r="O695" s="18"/>
    </row>
    <row r="696" spans="13:15" x14ac:dyDescent="0.25">
      <c r="M696" s="18"/>
      <c r="N696" s="18"/>
      <c r="O696" s="18"/>
    </row>
    <row r="697" spans="13:15" x14ac:dyDescent="0.25">
      <c r="M697" s="18"/>
      <c r="N697" s="18"/>
      <c r="O697" s="18"/>
    </row>
    <row r="698" spans="13:15" x14ac:dyDescent="0.25">
      <c r="M698" s="18"/>
      <c r="N698" s="18"/>
      <c r="O698" s="18"/>
    </row>
    <row r="699" spans="13:15" x14ac:dyDescent="0.25">
      <c r="M699" s="18"/>
      <c r="N699" s="18"/>
      <c r="O699" s="18"/>
    </row>
    <row r="700" spans="13:15" x14ac:dyDescent="0.25">
      <c r="M700" s="18"/>
      <c r="N700" s="18"/>
      <c r="O700" s="18"/>
    </row>
    <row r="701" spans="13:15" x14ac:dyDescent="0.25">
      <c r="M701" s="18"/>
      <c r="N701" s="18"/>
      <c r="O701" s="18"/>
    </row>
    <row r="702" spans="13:15" x14ac:dyDescent="0.25">
      <c r="M702" s="18"/>
      <c r="N702" s="18"/>
      <c r="O702" s="18"/>
    </row>
    <row r="703" spans="13:15" x14ac:dyDescent="0.25">
      <c r="M703" s="18"/>
      <c r="N703" s="18"/>
      <c r="O703" s="18"/>
    </row>
    <row r="704" spans="13:15" x14ac:dyDescent="0.25">
      <c r="M704" s="18"/>
      <c r="N704" s="18"/>
      <c r="O704" s="18"/>
    </row>
    <row r="705" spans="13:15" x14ac:dyDescent="0.25">
      <c r="M705" s="18"/>
      <c r="N705" s="18"/>
      <c r="O705" s="18"/>
    </row>
    <row r="706" spans="13:15" x14ac:dyDescent="0.25">
      <c r="M706" s="18"/>
      <c r="N706" s="18"/>
      <c r="O706" s="18"/>
    </row>
    <row r="707" spans="13:15" x14ac:dyDescent="0.25">
      <c r="M707" s="18"/>
      <c r="N707" s="18"/>
      <c r="O707" s="18"/>
    </row>
    <row r="708" spans="13:15" x14ac:dyDescent="0.25">
      <c r="M708" s="18"/>
      <c r="N708" s="18"/>
      <c r="O708" s="18"/>
    </row>
    <row r="709" spans="13:15" x14ac:dyDescent="0.25">
      <c r="M709" s="18"/>
      <c r="N709" s="18"/>
      <c r="O709" s="18"/>
    </row>
    <row r="710" spans="13:15" x14ac:dyDescent="0.25">
      <c r="M710" s="18"/>
      <c r="N710" s="18"/>
      <c r="O710" s="18"/>
    </row>
    <row r="711" spans="13:15" x14ac:dyDescent="0.25">
      <c r="M711" s="18"/>
      <c r="N711" s="18"/>
      <c r="O711" s="18"/>
    </row>
    <row r="712" spans="13:15" x14ac:dyDescent="0.25">
      <c r="M712" s="18"/>
      <c r="N712" s="18"/>
      <c r="O712" s="18"/>
    </row>
    <row r="713" spans="13:15" x14ac:dyDescent="0.25">
      <c r="M713" s="18"/>
      <c r="N713" s="18"/>
      <c r="O713" s="18"/>
    </row>
    <row r="714" spans="13:15" x14ac:dyDescent="0.25">
      <c r="M714" s="18"/>
      <c r="N714" s="18"/>
      <c r="O714" s="18"/>
    </row>
    <row r="715" spans="13:15" x14ac:dyDescent="0.25">
      <c r="M715" s="18"/>
      <c r="N715" s="18"/>
      <c r="O715" s="18"/>
    </row>
    <row r="716" spans="13:15" x14ac:dyDescent="0.25">
      <c r="M716" s="18"/>
      <c r="N716" s="18"/>
      <c r="O716" s="18"/>
    </row>
    <row r="717" spans="13:15" x14ac:dyDescent="0.25">
      <c r="M717" s="18"/>
      <c r="N717" s="18"/>
      <c r="O717" s="18"/>
    </row>
    <row r="718" spans="13:15" x14ac:dyDescent="0.25">
      <c r="M718" s="18"/>
      <c r="N718" s="18"/>
      <c r="O718" s="18"/>
    </row>
    <row r="719" spans="13:15" x14ac:dyDescent="0.25">
      <c r="M719" s="18"/>
      <c r="N719" s="18"/>
      <c r="O719" s="18"/>
    </row>
    <row r="720" spans="13:15" x14ac:dyDescent="0.25">
      <c r="M720" s="18"/>
      <c r="N720" s="18"/>
      <c r="O720" s="18"/>
    </row>
    <row r="721" spans="13:15" x14ac:dyDescent="0.25">
      <c r="M721" s="18"/>
      <c r="N721" s="18"/>
      <c r="O721" s="18"/>
    </row>
    <row r="722" spans="13:15" x14ac:dyDescent="0.25">
      <c r="M722" s="18"/>
      <c r="N722" s="18"/>
      <c r="O722" s="18"/>
    </row>
    <row r="723" spans="13:15" x14ac:dyDescent="0.25">
      <c r="M723" s="18"/>
      <c r="N723" s="18"/>
      <c r="O723" s="18"/>
    </row>
    <row r="724" spans="13:15" x14ac:dyDescent="0.25">
      <c r="M724" s="18"/>
      <c r="N724" s="18"/>
      <c r="O724" s="18"/>
    </row>
    <row r="725" spans="13:15" x14ac:dyDescent="0.25">
      <c r="M725" s="18"/>
      <c r="N725" s="18"/>
      <c r="O725" s="18"/>
    </row>
    <row r="726" spans="13:15" x14ac:dyDescent="0.25">
      <c r="M726" s="18"/>
      <c r="N726" s="18"/>
      <c r="O726" s="18"/>
    </row>
    <row r="727" spans="13:15" x14ac:dyDescent="0.25">
      <c r="M727" s="18"/>
      <c r="N727" s="18"/>
      <c r="O727" s="18"/>
    </row>
    <row r="728" spans="13:15" x14ac:dyDescent="0.25">
      <c r="M728" s="18"/>
      <c r="N728" s="18"/>
      <c r="O728" s="18"/>
    </row>
    <row r="729" spans="13:15" x14ac:dyDescent="0.25">
      <c r="M729" s="18"/>
      <c r="N729" s="18"/>
      <c r="O729" s="18"/>
    </row>
    <row r="730" spans="13:15" x14ac:dyDescent="0.25">
      <c r="M730" s="18"/>
      <c r="N730" s="18"/>
      <c r="O730" s="18"/>
    </row>
    <row r="731" spans="13:15" x14ac:dyDescent="0.25">
      <c r="M731" s="18"/>
      <c r="N731" s="18"/>
      <c r="O731" s="18"/>
    </row>
    <row r="732" spans="13:15" x14ac:dyDescent="0.25">
      <c r="M732" s="18"/>
      <c r="N732" s="18"/>
      <c r="O732" s="18"/>
    </row>
    <row r="733" spans="13:15" x14ac:dyDescent="0.25">
      <c r="M733" s="18"/>
      <c r="N733" s="18"/>
      <c r="O733" s="18"/>
    </row>
    <row r="734" spans="13:15" x14ac:dyDescent="0.25">
      <c r="M734" s="18"/>
      <c r="N734" s="18"/>
      <c r="O734" s="18"/>
    </row>
    <row r="735" spans="13:15" x14ac:dyDescent="0.25">
      <c r="M735" s="18"/>
      <c r="N735" s="18"/>
      <c r="O735" s="18"/>
    </row>
    <row r="736" spans="13:15" x14ac:dyDescent="0.25">
      <c r="M736" s="18"/>
      <c r="N736" s="18"/>
      <c r="O736" s="18"/>
    </row>
    <row r="737" spans="13:15" x14ac:dyDescent="0.25">
      <c r="M737" s="18"/>
      <c r="N737" s="18"/>
      <c r="O737" s="18"/>
    </row>
    <row r="738" spans="13:15" x14ac:dyDescent="0.25">
      <c r="M738" s="18"/>
      <c r="N738" s="18"/>
      <c r="O738" s="18"/>
    </row>
    <row r="739" spans="13:15" x14ac:dyDescent="0.25">
      <c r="M739" s="18"/>
      <c r="N739" s="18"/>
      <c r="O739" s="18"/>
    </row>
    <row r="740" spans="13:15" x14ac:dyDescent="0.25">
      <c r="M740" s="18"/>
      <c r="N740" s="18"/>
      <c r="O740" s="18"/>
    </row>
    <row r="741" spans="13:15" x14ac:dyDescent="0.25">
      <c r="M741" s="18"/>
      <c r="N741" s="18"/>
      <c r="O741" s="18"/>
    </row>
    <row r="742" spans="13:15" x14ac:dyDescent="0.25">
      <c r="M742" s="18"/>
      <c r="N742" s="18"/>
      <c r="O742" s="18"/>
    </row>
    <row r="743" spans="13:15" x14ac:dyDescent="0.25">
      <c r="M743" s="18"/>
      <c r="N743" s="18"/>
      <c r="O743" s="18"/>
    </row>
    <row r="744" spans="13:15" x14ac:dyDescent="0.25">
      <c r="M744" s="18"/>
      <c r="N744" s="18"/>
      <c r="O744" s="18"/>
    </row>
    <row r="745" spans="13:15" x14ac:dyDescent="0.25">
      <c r="M745" s="18"/>
      <c r="N745" s="18"/>
      <c r="O745" s="18"/>
    </row>
    <row r="746" spans="13:15" x14ac:dyDescent="0.25">
      <c r="M746" s="18"/>
      <c r="N746" s="18"/>
      <c r="O746" s="18"/>
    </row>
    <row r="747" spans="13:15" x14ac:dyDescent="0.25">
      <c r="M747" s="18"/>
      <c r="N747" s="18"/>
      <c r="O747" s="18"/>
    </row>
    <row r="748" spans="13:15" x14ac:dyDescent="0.25">
      <c r="M748" s="18"/>
      <c r="N748" s="18"/>
      <c r="O748" s="18"/>
    </row>
    <row r="749" spans="13:15" x14ac:dyDescent="0.25">
      <c r="M749" s="18"/>
      <c r="N749" s="18"/>
      <c r="O749" s="18"/>
    </row>
    <row r="750" spans="13:15" x14ac:dyDescent="0.25">
      <c r="M750" s="18"/>
      <c r="N750" s="18"/>
      <c r="O750" s="18"/>
    </row>
    <row r="751" spans="13:15" x14ac:dyDescent="0.25">
      <c r="M751" s="18"/>
      <c r="N751" s="18"/>
      <c r="O751" s="18"/>
    </row>
    <row r="752" spans="13:15" x14ac:dyDescent="0.25">
      <c r="M752" s="18"/>
      <c r="N752" s="18"/>
      <c r="O752" s="18"/>
    </row>
    <row r="753" spans="13:15" x14ac:dyDescent="0.25">
      <c r="M753" s="18"/>
      <c r="N753" s="18"/>
      <c r="O753" s="18"/>
    </row>
    <row r="754" spans="13:15" x14ac:dyDescent="0.25">
      <c r="M754" s="18"/>
      <c r="N754" s="18"/>
      <c r="O754" s="18"/>
    </row>
    <row r="755" spans="13:15" x14ac:dyDescent="0.25">
      <c r="M755" s="18"/>
      <c r="N755" s="18"/>
      <c r="O755" s="18"/>
    </row>
    <row r="756" spans="13:15" x14ac:dyDescent="0.25">
      <c r="M756" s="18"/>
      <c r="N756" s="18"/>
      <c r="O756" s="18"/>
    </row>
    <row r="757" spans="13:15" x14ac:dyDescent="0.25">
      <c r="M757" s="18"/>
      <c r="N757" s="18"/>
      <c r="O757" s="18"/>
    </row>
    <row r="758" spans="13:15" x14ac:dyDescent="0.25">
      <c r="M758" s="18"/>
      <c r="N758" s="18"/>
      <c r="O758" s="18"/>
    </row>
    <row r="759" spans="13:15" x14ac:dyDescent="0.25">
      <c r="M759" s="18"/>
      <c r="N759" s="18"/>
      <c r="O759" s="18"/>
    </row>
    <row r="760" spans="13:15" x14ac:dyDescent="0.25">
      <c r="M760" s="18"/>
      <c r="N760" s="18"/>
      <c r="O760" s="18"/>
    </row>
    <row r="761" spans="13:15" x14ac:dyDescent="0.25">
      <c r="M761" s="18"/>
      <c r="N761" s="18"/>
      <c r="O761" s="18"/>
    </row>
    <row r="762" spans="13:15" x14ac:dyDescent="0.25">
      <c r="M762" s="18"/>
      <c r="N762" s="18"/>
      <c r="O762" s="18"/>
    </row>
    <row r="763" spans="13:15" x14ac:dyDescent="0.25">
      <c r="M763" s="18"/>
      <c r="N763" s="18"/>
      <c r="O763" s="18"/>
    </row>
    <row r="764" spans="13:15" x14ac:dyDescent="0.25">
      <c r="M764" s="18"/>
      <c r="N764" s="18"/>
      <c r="O764" s="18"/>
    </row>
    <row r="765" spans="13:15" x14ac:dyDescent="0.25">
      <c r="M765" s="18"/>
      <c r="N765" s="18"/>
      <c r="O765" s="18"/>
    </row>
    <row r="766" spans="13:15" x14ac:dyDescent="0.25">
      <c r="M766" s="18"/>
      <c r="N766" s="18"/>
      <c r="O766" s="18"/>
    </row>
    <row r="767" spans="13:15" x14ac:dyDescent="0.25">
      <c r="M767" s="18"/>
      <c r="N767" s="18"/>
      <c r="O767" s="18"/>
    </row>
    <row r="768" spans="13:15" x14ac:dyDescent="0.25">
      <c r="M768" s="18"/>
      <c r="N768" s="18"/>
      <c r="O768" s="18"/>
    </row>
    <row r="769" spans="13:15" x14ac:dyDescent="0.25">
      <c r="M769" s="18"/>
      <c r="N769" s="18"/>
      <c r="O769" s="18"/>
    </row>
    <row r="770" spans="13:15" x14ac:dyDescent="0.25">
      <c r="M770" s="18"/>
      <c r="N770" s="18"/>
      <c r="O770" s="18"/>
    </row>
    <row r="771" spans="13:15" x14ac:dyDescent="0.25">
      <c r="M771" s="18"/>
      <c r="N771" s="18"/>
      <c r="O771" s="18"/>
    </row>
    <row r="772" spans="13:15" x14ac:dyDescent="0.25">
      <c r="M772" s="18"/>
      <c r="N772" s="18"/>
      <c r="O772" s="18"/>
    </row>
    <row r="773" spans="13:15" x14ac:dyDescent="0.25">
      <c r="M773" s="18"/>
      <c r="N773" s="18"/>
      <c r="O773" s="18"/>
    </row>
    <row r="774" spans="13:15" x14ac:dyDescent="0.25">
      <c r="M774" s="18"/>
      <c r="N774" s="18"/>
      <c r="O774" s="18"/>
    </row>
    <row r="775" spans="13:15" x14ac:dyDescent="0.25">
      <c r="M775" s="18"/>
      <c r="N775" s="18"/>
      <c r="O775" s="18"/>
    </row>
    <row r="776" spans="13:15" x14ac:dyDescent="0.25">
      <c r="M776" s="18"/>
      <c r="N776" s="18"/>
      <c r="O776" s="18"/>
    </row>
    <row r="777" spans="13:15" x14ac:dyDescent="0.25">
      <c r="M777" s="18"/>
      <c r="N777" s="18"/>
      <c r="O777" s="18"/>
    </row>
    <row r="778" spans="13:15" x14ac:dyDescent="0.25">
      <c r="M778" s="18"/>
      <c r="N778" s="18"/>
      <c r="O778" s="18"/>
    </row>
    <row r="779" spans="13:15" x14ac:dyDescent="0.25">
      <c r="M779" s="18"/>
      <c r="N779" s="18"/>
      <c r="O779" s="18"/>
    </row>
    <row r="780" spans="13:15" x14ac:dyDescent="0.25">
      <c r="M780" s="18"/>
      <c r="N780" s="18"/>
      <c r="O780" s="18"/>
    </row>
    <row r="781" spans="13:15" x14ac:dyDescent="0.25">
      <c r="M781" s="18"/>
      <c r="N781" s="18"/>
      <c r="O781" s="18"/>
    </row>
    <row r="782" spans="13:15" x14ac:dyDescent="0.25">
      <c r="M782" s="18"/>
      <c r="N782" s="18"/>
      <c r="O782" s="18"/>
    </row>
    <row r="783" spans="13:15" x14ac:dyDescent="0.25">
      <c r="M783" s="18"/>
      <c r="N783" s="18"/>
      <c r="O783" s="18"/>
    </row>
    <row r="784" spans="13:15" x14ac:dyDescent="0.25">
      <c r="M784" s="18"/>
      <c r="N784" s="18"/>
      <c r="O784" s="18"/>
    </row>
    <row r="785" spans="13:15" x14ac:dyDescent="0.25">
      <c r="M785" s="18"/>
      <c r="N785" s="18"/>
      <c r="O785" s="18"/>
    </row>
    <row r="786" spans="13:15" x14ac:dyDescent="0.25">
      <c r="M786" s="18"/>
      <c r="N786" s="18"/>
      <c r="O786" s="18"/>
    </row>
    <row r="787" spans="13:15" x14ac:dyDescent="0.25">
      <c r="M787" s="18"/>
      <c r="N787" s="18"/>
      <c r="O787" s="18"/>
    </row>
    <row r="788" spans="13:15" x14ac:dyDescent="0.25">
      <c r="M788" s="18"/>
      <c r="N788" s="18"/>
      <c r="O788" s="18"/>
    </row>
    <row r="789" spans="13:15" x14ac:dyDescent="0.25">
      <c r="M789" s="18"/>
      <c r="N789" s="18"/>
      <c r="O789" s="18"/>
    </row>
    <row r="790" spans="13:15" x14ac:dyDescent="0.25">
      <c r="M790" s="18"/>
      <c r="N790" s="18"/>
      <c r="O790" s="18"/>
    </row>
    <row r="791" spans="13:15" x14ac:dyDescent="0.25">
      <c r="M791" s="18"/>
      <c r="N791" s="18"/>
      <c r="O791" s="18"/>
    </row>
    <row r="792" spans="13:15" x14ac:dyDescent="0.25">
      <c r="M792" s="18"/>
      <c r="N792" s="18"/>
      <c r="O792" s="18"/>
    </row>
    <row r="793" spans="13:15" x14ac:dyDescent="0.25">
      <c r="M793" s="18"/>
      <c r="N793" s="18"/>
      <c r="O793" s="18"/>
    </row>
    <row r="794" spans="13:15" x14ac:dyDescent="0.25">
      <c r="M794" s="18"/>
      <c r="N794" s="18"/>
      <c r="O794" s="18"/>
    </row>
    <row r="795" spans="13:15" x14ac:dyDescent="0.25">
      <c r="M795" s="18"/>
      <c r="N795" s="18"/>
      <c r="O795" s="18"/>
    </row>
    <row r="796" spans="13:15" x14ac:dyDescent="0.25">
      <c r="M796" s="18"/>
      <c r="N796" s="18"/>
      <c r="O796" s="18"/>
    </row>
    <row r="797" spans="13:15" x14ac:dyDescent="0.25">
      <c r="M797" s="18"/>
      <c r="N797" s="18"/>
      <c r="O797" s="18"/>
    </row>
    <row r="798" spans="13:15" x14ac:dyDescent="0.25">
      <c r="M798" s="18"/>
      <c r="N798" s="18"/>
      <c r="O798" s="18"/>
    </row>
    <row r="799" spans="13:15" x14ac:dyDescent="0.25">
      <c r="M799" s="18"/>
      <c r="N799" s="18"/>
      <c r="O799" s="18"/>
    </row>
    <row r="800" spans="13:15" x14ac:dyDescent="0.25">
      <c r="M800" s="18"/>
      <c r="N800" s="18"/>
      <c r="O800" s="18"/>
    </row>
    <row r="801" spans="13:15" x14ac:dyDescent="0.25">
      <c r="M801" s="18"/>
      <c r="N801" s="18"/>
      <c r="O801" s="18"/>
    </row>
    <row r="802" spans="13:15" x14ac:dyDescent="0.25">
      <c r="M802" s="18"/>
      <c r="N802" s="18"/>
      <c r="O802" s="18"/>
    </row>
    <row r="803" spans="13:15" x14ac:dyDescent="0.25">
      <c r="M803" s="18"/>
      <c r="N803" s="18"/>
      <c r="O803" s="18"/>
    </row>
    <row r="804" spans="13:15" x14ac:dyDescent="0.25">
      <c r="M804" s="18"/>
      <c r="N804" s="18"/>
      <c r="O804" s="18"/>
    </row>
    <row r="805" spans="13:15" x14ac:dyDescent="0.25">
      <c r="M805" s="18"/>
      <c r="N805" s="18"/>
      <c r="O805" s="18"/>
    </row>
    <row r="806" spans="13:15" x14ac:dyDescent="0.25">
      <c r="M806" s="18"/>
      <c r="N806" s="18"/>
      <c r="O806" s="18"/>
    </row>
    <row r="807" spans="13:15" x14ac:dyDescent="0.25">
      <c r="M807" s="18"/>
      <c r="N807" s="18"/>
      <c r="O807" s="18"/>
    </row>
    <row r="808" spans="13:15" x14ac:dyDescent="0.25">
      <c r="M808" s="18"/>
      <c r="N808" s="18"/>
      <c r="O808" s="18"/>
    </row>
    <row r="809" spans="13:15" x14ac:dyDescent="0.25">
      <c r="M809" s="18"/>
      <c r="N809" s="18"/>
      <c r="O809" s="18"/>
    </row>
    <row r="810" spans="13:15" x14ac:dyDescent="0.25">
      <c r="M810" s="18"/>
      <c r="N810" s="18"/>
      <c r="O810" s="18"/>
    </row>
    <row r="811" spans="13:15" x14ac:dyDescent="0.25">
      <c r="M811" s="18"/>
      <c r="N811" s="18"/>
      <c r="O811" s="18"/>
    </row>
    <row r="812" spans="13:15" x14ac:dyDescent="0.25">
      <c r="M812" s="18"/>
      <c r="N812" s="18"/>
      <c r="O812" s="18"/>
    </row>
    <row r="813" spans="13:15" x14ac:dyDescent="0.25">
      <c r="M813" s="18"/>
      <c r="N813" s="18"/>
      <c r="O813" s="18"/>
    </row>
    <row r="814" spans="13:15" x14ac:dyDescent="0.25">
      <c r="M814" s="18"/>
      <c r="N814" s="18"/>
      <c r="O814" s="18"/>
    </row>
    <row r="815" spans="13:15" x14ac:dyDescent="0.25">
      <c r="M815" s="18"/>
      <c r="N815" s="18"/>
      <c r="O815" s="18"/>
    </row>
    <row r="816" spans="13:15" x14ac:dyDescent="0.25">
      <c r="M816" s="18"/>
      <c r="N816" s="18"/>
      <c r="O816" s="18"/>
    </row>
    <row r="817" spans="13:15" x14ac:dyDescent="0.25">
      <c r="M817" s="18"/>
      <c r="N817" s="18"/>
      <c r="O817" s="18"/>
    </row>
    <row r="818" spans="13:15" x14ac:dyDescent="0.25">
      <c r="M818" s="18"/>
      <c r="N818" s="18"/>
      <c r="O818" s="18"/>
    </row>
    <row r="819" spans="13:15" x14ac:dyDescent="0.25">
      <c r="M819" s="18"/>
      <c r="N819" s="18"/>
      <c r="O819" s="18"/>
    </row>
    <row r="820" spans="13:15" x14ac:dyDescent="0.25">
      <c r="M820" s="18"/>
      <c r="N820" s="18"/>
      <c r="O820" s="18"/>
    </row>
    <row r="821" spans="13:15" x14ac:dyDescent="0.25">
      <c r="M821" s="18"/>
      <c r="N821" s="18"/>
      <c r="O821" s="18"/>
    </row>
    <row r="822" spans="13:15" x14ac:dyDescent="0.25">
      <c r="M822" s="18"/>
      <c r="N822" s="18"/>
      <c r="O822" s="18"/>
    </row>
    <row r="823" spans="13:15" x14ac:dyDescent="0.25">
      <c r="M823" s="18"/>
      <c r="N823" s="18"/>
      <c r="O823" s="18"/>
    </row>
    <row r="824" spans="13:15" x14ac:dyDescent="0.25">
      <c r="M824" s="18"/>
      <c r="N824" s="18"/>
      <c r="O824" s="18"/>
    </row>
    <row r="825" spans="13:15" x14ac:dyDescent="0.25">
      <c r="M825" s="18"/>
      <c r="N825" s="18"/>
      <c r="O825" s="18"/>
    </row>
    <row r="826" spans="13:15" x14ac:dyDescent="0.25">
      <c r="M826" s="18"/>
      <c r="N826" s="18"/>
      <c r="O826" s="18"/>
    </row>
    <row r="827" spans="13:15" x14ac:dyDescent="0.25">
      <c r="M827" s="18"/>
      <c r="N827" s="18"/>
      <c r="O827" s="18"/>
    </row>
    <row r="828" spans="13:15" x14ac:dyDescent="0.25">
      <c r="M828" s="18"/>
      <c r="N828" s="18"/>
      <c r="O828" s="18"/>
    </row>
    <row r="829" spans="13:15" x14ac:dyDescent="0.25">
      <c r="M829" s="18"/>
      <c r="N829" s="18"/>
      <c r="O829" s="18"/>
    </row>
    <row r="830" spans="13:15" x14ac:dyDescent="0.25">
      <c r="M830" s="18"/>
      <c r="N830" s="18"/>
      <c r="O830" s="18"/>
    </row>
    <row r="831" spans="13:15" x14ac:dyDescent="0.25">
      <c r="M831" s="18"/>
      <c r="N831" s="18"/>
      <c r="O831" s="18"/>
    </row>
    <row r="832" spans="13:15" x14ac:dyDescent="0.25">
      <c r="M832" s="18"/>
      <c r="N832" s="18"/>
      <c r="O832" s="18"/>
    </row>
    <row r="833" spans="13:15" x14ac:dyDescent="0.25">
      <c r="M833" s="18"/>
      <c r="N833" s="18"/>
      <c r="O833" s="18"/>
    </row>
    <row r="834" spans="13:15" x14ac:dyDescent="0.25">
      <c r="M834" s="18"/>
      <c r="N834" s="18"/>
      <c r="O834" s="18"/>
    </row>
    <row r="835" spans="13:15" x14ac:dyDescent="0.25">
      <c r="M835" s="18"/>
      <c r="N835" s="18"/>
      <c r="O835" s="18"/>
    </row>
    <row r="836" spans="13:15" x14ac:dyDescent="0.25">
      <c r="M836" s="18"/>
      <c r="N836" s="18"/>
      <c r="O836" s="18"/>
    </row>
    <row r="837" spans="13:15" x14ac:dyDescent="0.25">
      <c r="M837" s="18"/>
      <c r="N837" s="18"/>
      <c r="O837" s="18"/>
    </row>
    <row r="838" spans="13:15" x14ac:dyDescent="0.25">
      <c r="M838" s="18"/>
      <c r="N838" s="18"/>
      <c r="O838" s="18"/>
    </row>
    <row r="839" spans="13:15" x14ac:dyDescent="0.25">
      <c r="M839" s="18"/>
      <c r="N839" s="18"/>
      <c r="O839" s="18"/>
    </row>
    <row r="840" spans="13:15" x14ac:dyDescent="0.25">
      <c r="M840" s="18"/>
      <c r="N840" s="18"/>
      <c r="O840" s="18"/>
    </row>
    <row r="841" spans="13:15" x14ac:dyDescent="0.25">
      <c r="M841" s="18"/>
      <c r="N841" s="18"/>
      <c r="O841" s="18"/>
    </row>
    <row r="842" spans="13:15" x14ac:dyDescent="0.25">
      <c r="M842" s="18"/>
      <c r="N842" s="18"/>
      <c r="O842" s="18"/>
    </row>
    <row r="843" spans="13:15" x14ac:dyDescent="0.25">
      <c r="M843" s="18"/>
      <c r="N843" s="18"/>
      <c r="O843" s="18"/>
    </row>
    <row r="844" spans="13:15" x14ac:dyDescent="0.25">
      <c r="M844" s="18"/>
      <c r="N844" s="18"/>
      <c r="O844" s="18"/>
    </row>
    <row r="845" spans="13:15" x14ac:dyDescent="0.25">
      <c r="M845" s="18"/>
      <c r="N845" s="18"/>
      <c r="O845" s="18"/>
    </row>
    <row r="846" spans="13:15" x14ac:dyDescent="0.25">
      <c r="M846" s="18"/>
      <c r="N846" s="18"/>
      <c r="O846" s="18"/>
    </row>
    <row r="847" spans="13:15" x14ac:dyDescent="0.25">
      <c r="M847" s="18"/>
      <c r="N847" s="18"/>
      <c r="O847" s="18"/>
    </row>
    <row r="848" spans="13:15" x14ac:dyDescent="0.25">
      <c r="M848" s="18"/>
      <c r="N848" s="18"/>
      <c r="O848" s="18"/>
    </row>
    <row r="849" spans="13:15" x14ac:dyDescent="0.25">
      <c r="M849" s="18"/>
      <c r="N849" s="18"/>
      <c r="O849" s="18"/>
    </row>
    <row r="850" spans="13:15" x14ac:dyDescent="0.25">
      <c r="M850" s="18"/>
      <c r="N850" s="18"/>
      <c r="O850" s="18"/>
    </row>
    <row r="851" spans="13:15" x14ac:dyDescent="0.25">
      <c r="M851" s="18"/>
      <c r="N851" s="18"/>
      <c r="O851" s="18"/>
    </row>
    <row r="852" spans="13:15" x14ac:dyDescent="0.25">
      <c r="M852" s="18"/>
      <c r="N852" s="18"/>
      <c r="O852" s="18"/>
    </row>
    <row r="853" spans="13:15" x14ac:dyDescent="0.25">
      <c r="M853" s="18"/>
      <c r="N853" s="18"/>
      <c r="O853" s="18"/>
    </row>
    <row r="854" spans="13:15" x14ac:dyDescent="0.25">
      <c r="M854" s="18"/>
      <c r="N854" s="18"/>
      <c r="O854" s="18"/>
    </row>
    <row r="855" spans="13:15" x14ac:dyDescent="0.25">
      <c r="M855" s="18"/>
      <c r="N855" s="18"/>
      <c r="O855" s="18"/>
    </row>
    <row r="856" spans="13:15" x14ac:dyDescent="0.25">
      <c r="M856" s="18"/>
      <c r="N856" s="18"/>
      <c r="O856" s="18"/>
    </row>
    <row r="857" spans="13:15" x14ac:dyDescent="0.25">
      <c r="M857" s="18"/>
      <c r="N857" s="18"/>
      <c r="O857" s="18"/>
    </row>
    <row r="858" spans="13:15" x14ac:dyDescent="0.25">
      <c r="M858" s="18"/>
      <c r="N858" s="18"/>
      <c r="O858" s="18"/>
    </row>
    <row r="859" spans="13:15" x14ac:dyDescent="0.25">
      <c r="M859" s="18"/>
      <c r="N859" s="18"/>
      <c r="O859" s="18"/>
    </row>
    <row r="860" spans="13:15" x14ac:dyDescent="0.25">
      <c r="M860" s="18"/>
      <c r="N860" s="18"/>
      <c r="O860" s="18"/>
    </row>
    <row r="861" spans="13:15" x14ac:dyDescent="0.25">
      <c r="M861" s="18"/>
      <c r="N861" s="18"/>
      <c r="O861" s="18"/>
    </row>
    <row r="862" spans="13:15" x14ac:dyDescent="0.25">
      <c r="M862" s="18"/>
      <c r="N862" s="18"/>
      <c r="O862" s="18"/>
    </row>
    <row r="863" spans="13:15" x14ac:dyDescent="0.25">
      <c r="M863" s="18"/>
      <c r="N863" s="18"/>
      <c r="O863" s="18"/>
    </row>
    <row r="864" spans="13:15" x14ac:dyDescent="0.25">
      <c r="M864" s="18"/>
      <c r="N864" s="18"/>
      <c r="O864" s="18"/>
    </row>
    <row r="865" spans="13:15" x14ac:dyDescent="0.25">
      <c r="M865" s="18"/>
      <c r="N865" s="18"/>
      <c r="O865" s="18"/>
    </row>
    <row r="866" spans="13:15" x14ac:dyDescent="0.25">
      <c r="M866" s="18"/>
      <c r="N866" s="18"/>
      <c r="O866" s="18"/>
    </row>
    <row r="867" spans="13:15" x14ac:dyDescent="0.25">
      <c r="M867" s="18"/>
      <c r="N867" s="18"/>
      <c r="O867" s="18"/>
    </row>
    <row r="868" spans="13:15" x14ac:dyDescent="0.25">
      <c r="M868" s="18"/>
      <c r="N868" s="18"/>
      <c r="O868" s="18"/>
    </row>
    <row r="869" spans="13:15" x14ac:dyDescent="0.25">
      <c r="M869" s="18"/>
      <c r="N869" s="18"/>
      <c r="O869" s="18"/>
    </row>
    <row r="870" spans="13:15" x14ac:dyDescent="0.25">
      <c r="M870" s="18"/>
      <c r="N870" s="18"/>
      <c r="O870" s="18"/>
    </row>
    <row r="871" spans="13:15" x14ac:dyDescent="0.25">
      <c r="M871" s="18"/>
      <c r="N871" s="18"/>
      <c r="O871" s="18"/>
    </row>
    <row r="872" spans="13:15" x14ac:dyDescent="0.25">
      <c r="M872" s="18"/>
      <c r="N872" s="18"/>
      <c r="O872" s="18"/>
    </row>
    <row r="873" spans="13:15" x14ac:dyDescent="0.25">
      <c r="M873" s="18"/>
      <c r="N873" s="18"/>
      <c r="O873" s="18"/>
    </row>
    <row r="874" spans="13:15" x14ac:dyDescent="0.25">
      <c r="M874" s="18"/>
      <c r="N874" s="18"/>
      <c r="O874" s="18"/>
    </row>
    <row r="875" spans="13:15" x14ac:dyDescent="0.25">
      <c r="M875" s="18"/>
      <c r="N875" s="18"/>
      <c r="O875" s="18"/>
    </row>
    <row r="876" spans="13:15" x14ac:dyDescent="0.25">
      <c r="M876" s="18"/>
      <c r="N876" s="18"/>
      <c r="O876" s="18"/>
    </row>
    <row r="877" spans="13:15" x14ac:dyDescent="0.25">
      <c r="M877" s="18"/>
      <c r="N877" s="18"/>
      <c r="O877" s="18"/>
    </row>
    <row r="878" spans="13:15" x14ac:dyDescent="0.25">
      <c r="M878" s="18"/>
      <c r="N878" s="18"/>
      <c r="O878" s="18"/>
    </row>
    <row r="879" spans="13:15" x14ac:dyDescent="0.25">
      <c r="M879" s="18"/>
      <c r="N879" s="18"/>
      <c r="O879" s="18"/>
    </row>
    <row r="880" spans="13:15" x14ac:dyDescent="0.25">
      <c r="M880" s="18"/>
      <c r="N880" s="18"/>
      <c r="O880" s="18"/>
    </row>
    <row r="881" spans="13:15" x14ac:dyDescent="0.25">
      <c r="M881" s="18"/>
      <c r="N881" s="18"/>
      <c r="O881" s="18"/>
    </row>
    <row r="882" spans="13:15" x14ac:dyDescent="0.25">
      <c r="M882" s="18"/>
      <c r="N882" s="18"/>
      <c r="O882" s="18"/>
    </row>
    <row r="883" spans="13:15" x14ac:dyDescent="0.25">
      <c r="M883" s="18"/>
      <c r="N883" s="18"/>
      <c r="O883" s="18"/>
    </row>
    <row r="884" spans="13:15" x14ac:dyDescent="0.25">
      <c r="M884" s="18"/>
      <c r="N884" s="18"/>
      <c r="O884" s="18"/>
    </row>
    <row r="885" spans="13:15" x14ac:dyDescent="0.25">
      <c r="M885" s="18"/>
      <c r="N885" s="18"/>
      <c r="O885" s="18"/>
    </row>
    <row r="886" spans="13:15" x14ac:dyDescent="0.25">
      <c r="M886" s="18"/>
      <c r="N886" s="18"/>
      <c r="O886" s="18"/>
    </row>
    <row r="887" spans="13:15" x14ac:dyDescent="0.25">
      <c r="M887" s="18"/>
      <c r="N887" s="18"/>
      <c r="O887" s="18"/>
    </row>
    <row r="888" spans="13:15" x14ac:dyDescent="0.25">
      <c r="M888" s="18"/>
      <c r="N888" s="18"/>
      <c r="O888" s="18"/>
    </row>
    <row r="889" spans="13:15" x14ac:dyDescent="0.25">
      <c r="M889" s="18"/>
      <c r="N889" s="18"/>
      <c r="O889" s="18"/>
    </row>
    <row r="890" spans="13:15" x14ac:dyDescent="0.25">
      <c r="M890" s="18"/>
      <c r="N890" s="18"/>
      <c r="O890" s="18"/>
    </row>
    <row r="891" spans="13:15" x14ac:dyDescent="0.25">
      <c r="M891" s="18"/>
      <c r="N891" s="18"/>
      <c r="O891" s="18"/>
    </row>
    <row r="892" spans="13:15" x14ac:dyDescent="0.25">
      <c r="M892" s="18"/>
      <c r="N892" s="18"/>
      <c r="O892" s="18"/>
    </row>
    <row r="893" spans="13:15" x14ac:dyDescent="0.25">
      <c r="M893" s="18"/>
      <c r="N893" s="18"/>
      <c r="O893" s="18"/>
    </row>
    <row r="894" spans="13:15" x14ac:dyDescent="0.25">
      <c r="M894" s="18"/>
      <c r="N894" s="18"/>
      <c r="O894" s="18"/>
    </row>
    <row r="895" spans="13:15" x14ac:dyDescent="0.25">
      <c r="M895" s="18"/>
      <c r="N895" s="18"/>
      <c r="O895" s="18"/>
    </row>
    <row r="896" spans="13:15" x14ac:dyDescent="0.25">
      <c r="M896" s="18"/>
      <c r="N896" s="18"/>
      <c r="O896" s="18"/>
    </row>
    <row r="897" spans="13:15" x14ac:dyDescent="0.25">
      <c r="M897" s="18"/>
      <c r="N897" s="18"/>
      <c r="O897" s="18"/>
    </row>
    <row r="898" spans="13:15" x14ac:dyDescent="0.25">
      <c r="M898" s="18"/>
      <c r="N898" s="18"/>
      <c r="O898" s="18"/>
    </row>
    <row r="899" spans="13:15" x14ac:dyDescent="0.25">
      <c r="M899" s="18"/>
      <c r="N899" s="18"/>
      <c r="O899" s="18"/>
    </row>
    <row r="900" spans="13:15" x14ac:dyDescent="0.25">
      <c r="M900" s="18"/>
      <c r="N900" s="18"/>
      <c r="O900" s="18"/>
    </row>
    <row r="901" spans="13:15" x14ac:dyDescent="0.25">
      <c r="M901" s="18"/>
      <c r="N901" s="18"/>
      <c r="O901" s="18"/>
    </row>
    <row r="902" spans="13:15" x14ac:dyDescent="0.25">
      <c r="M902" s="18"/>
      <c r="N902" s="18"/>
      <c r="O902" s="18"/>
    </row>
    <row r="903" spans="13:15" x14ac:dyDescent="0.25">
      <c r="M903" s="18"/>
      <c r="N903" s="18"/>
      <c r="O903" s="18"/>
    </row>
    <row r="904" spans="13:15" x14ac:dyDescent="0.25">
      <c r="M904" s="18"/>
      <c r="N904" s="18"/>
      <c r="O904" s="18"/>
    </row>
    <row r="905" spans="13:15" x14ac:dyDescent="0.25">
      <c r="M905" s="18"/>
      <c r="N905" s="18"/>
      <c r="O905" s="18"/>
    </row>
    <row r="906" spans="13:15" x14ac:dyDescent="0.25">
      <c r="M906" s="18"/>
      <c r="N906" s="18"/>
      <c r="O906" s="18"/>
    </row>
    <row r="907" spans="13:15" x14ac:dyDescent="0.25">
      <c r="M907" s="18"/>
      <c r="N907" s="18"/>
      <c r="O907" s="18"/>
    </row>
    <row r="908" spans="13:15" x14ac:dyDescent="0.25">
      <c r="M908" s="18"/>
      <c r="N908" s="18"/>
      <c r="O908" s="18"/>
    </row>
    <row r="909" spans="13:15" x14ac:dyDescent="0.25">
      <c r="M909" s="18"/>
      <c r="N909" s="18"/>
      <c r="O909" s="18"/>
    </row>
    <row r="910" spans="13:15" x14ac:dyDescent="0.25">
      <c r="M910" s="18"/>
      <c r="N910" s="18"/>
      <c r="O910" s="18"/>
    </row>
    <row r="911" spans="13:15" x14ac:dyDescent="0.25">
      <c r="M911" s="18"/>
      <c r="N911" s="18"/>
      <c r="O911" s="18"/>
    </row>
    <row r="912" spans="13:15" x14ac:dyDescent="0.25">
      <c r="M912" s="18"/>
      <c r="N912" s="18"/>
      <c r="O912" s="18"/>
    </row>
    <row r="913" spans="13:15" x14ac:dyDescent="0.25">
      <c r="M913" s="18"/>
      <c r="N913" s="18"/>
      <c r="O913" s="18"/>
    </row>
    <row r="914" spans="13:15" x14ac:dyDescent="0.25">
      <c r="M914" s="18"/>
      <c r="N914" s="18"/>
      <c r="O914" s="18"/>
    </row>
    <row r="915" spans="13:15" x14ac:dyDescent="0.25">
      <c r="M915" s="18"/>
      <c r="N915" s="18"/>
      <c r="O915" s="18"/>
    </row>
    <row r="916" spans="13:15" x14ac:dyDescent="0.25">
      <c r="M916" s="18"/>
      <c r="N916" s="18"/>
      <c r="O916" s="18"/>
    </row>
    <row r="917" spans="13:15" x14ac:dyDescent="0.25">
      <c r="M917" s="18"/>
      <c r="N917" s="18"/>
      <c r="O917" s="18"/>
    </row>
    <row r="918" spans="13:15" x14ac:dyDescent="0.25">
      <c r="M918" s="18"/>
      <c r="N918" s="18"/>
      <c r="O918" s="18"/>
    </row>
    <row r="919" spans="13:15" x14ac:dyDescent="0.25">
      <c r="M919" s="18"/>
      <c r="N919" s="18"/>
      <c r="O919" s="18"/>
    </row>
    <row r="920" spans="13:15" x14ac:dyDescent="0.25">
      <c r="M920" s="18"/>
      <c r="N920" s="18"/>
      <c r="O920" s="18"/>
    </row>
    <row r="921" spans="13:15" x14ac:dyDescent="0.25">
      <c r="M921" s="18"/>
      <c r="N921" s="18"/>
      <c r="O921" s="18"/>
    </row>
    <row r="922" spans="13:15" x14ac:dyDescent="0.25">
      <c r="M922" s="18"/>
      <c r="N922" s="18"/>
      <c r="O922" s="18"/>
    </row>
    <row r="923" spans="13:15" x14ac:dyDescent="0.25">
      <c r="M923" s="18"/>
      <c r="N923" s="18"/>
      <c r="O923" s="18"/>
    </row>
    <row r="924" spans="13:15" x14ac:dyDescent="0.25">
      <c r="M924" s="18"/>
      <c r="N924" s="18"/>
      <c r="O924" s="18"/>
    </row>
    <row r="925" spans="13:15" x14ac:dyDescent="0.25">
      <c r="M925" s="18"/>
      <c r="N925" s="18"/>
      <c r="O925" s="18"/>
    </row>
    <row r="926" spans="13:15" x14ac:dyDescent="0.25">
      <c r="M926" s="18"/>
      <c r="N926" s="18"/>
      <c r="O926" s="18"/>
    </row>
    <row r="927" spans="13:15" x14ac:dyDescent="0.25">
      <c r="M927" s="18"/>
      <c r="N927" s="18"/>
      <c r="O927" s="18"/>
    </row>
    <row r="928" spans="13:15" x14ac:dyDescent="0.25">
      <c r="M928" s="18"/>
      <c r="N928" s="18"/>
      <c r="O928" s="18"/>
    </row>
    <row r="929" spans="13:15" x14ac:dyDescent="0.25">
      <c r="M929" s="18"/>
      <c r="N929" s="18"/>
      <c r="O929" s="18"/>
    </row>
    <row r="930" spans="13:15" x14ac:dyDescent="0.25">
      <c r="M930" s="18"/>
      <c r="N930" s="18"/>
      <c r="O930" s="18"/>
    </row>
    <row r="931" spans="13:15" x14ac:dyDescent="0.25">
      <c r="M931" s="18"/>
      <c r="N931" s="18"/>
      <c r="O931" s="18"/>
    </row>
    <row r="932" spans="13:15" x14ac:dyDescent="0.25">
      <c r="M932" s="18"/>
      <c r="N932" s="18"/>
      <c r="O932" s="18"/>
    </row>
    <row r="933" spans="13:15" x14ac:dyDescent="0.25">
      <c r="M933" s="18"/>
      <c r="N933" s="18"/>
      <c r="O933" s="18"/>
    </row>
    <row r="934" spans="13:15" x14ac:dyDescent="0.25">
      <c r="M934" s="18"/>
      <c r="N934" s="18"/>
      <c r="O934" s="18"/>
    </row>
    <row r="935" spans="13:15" x14ac:dyDescent="0.25">
      <c r="M935" s="18"/>
      <c r="N935" s="18"/>
      <c r="O935" s="18"/>
    </row>
    <row r="936" spans="13:15" x14ac:dyDescent="0.25">
      <c r="M936" s="18"/>
      <c r="N936" s="18"/>
      <c r="O936" s="18"/>
    </row>
    <row r="937" spans="13:15" x14ac:dyDescent="0.25">
      <c r="M937" s="18"/>
      <c r="N937" s="18"/>
      <c r="O937" s="18"/>
    </row>
    <row r="938" spans="13:15" x14ac:dyDescent="0.25">
      <c r="M938" s="18"/>
      <c r="N938" s="18"/>
      <c r="O938" s="18"/>
    </row>
    <row r="939" spans="13:15" x14ac:dyDescent="0.25">
      <c r="M939" s="18"/>
      <c r="N939" s="18"/>
      <c r="O939" s="18"/>
    </row>
    <row r="940" spans="13:15" x14ac:dyDescent="0.25">
      <c r="M940" s="18"/>
      <c r="N940" s="18"/>
      <c r="O940" s="18"/>
    </row>
    <row r="941" spans="13:15" x14ac:dyDescent="0.25">
      <c r="M941" s="18"/>
      <c r="N941" s="18"/>
      <c r="O941" s="18"/>
    </row>
    <row r="942" spans="13:15" x14ac:dyDescent="0.25">
      <c r="M942" s="18"/>
      <c r="N942" s="18"/>
      <c r="O942" s="18"/>
    </row>
    <row r="943" spans="13:15" x14ac:dyDescent="0.25">
      <c r="M943" s="18"/>
      <c r="N943" s="18"/>
      <c r="O943" s="18"/>
    </row>
    <row r="944" spans="13:15" x14ac:dyDescent="0.25">
      <c r="M944" s="18"/>
      <c r="N944" s="18"/>
      <c r="O944" s="18"/>
    </row>
    <row r="945" spans="13:15" x14ac:dyDescent="0.25">
      <c r="M945" s="18"/>
      <c r="N945" s="18"/>
      <c r="O945" s="18"/>
    </row>
    <row r="946" spans="13:15" x14ac:dyDescent="0.25">
      <c r="M946" s="18"/>
      <c r="N946" s="18"/>
      <c r="O946" s="18"/>
    </row>
    <row r="947" spans="13:15" x14ac:dyDescent="0.25">
      <c r="M947" s="18"/>
      <c r="N947" s="18"/>
      <c r="O947" s="18"/>
    </row>
    <row r="948" spans="13:15" x14ac:dyDescent="0.25">
      <c r="M948" s="18"/>
      <c r="N948" s="18"/>
      <c r="O948" s="18"/>
    </row>
    <row r="949" spans="13:15" x14ac:dyDescent="0.25">
      <c r="M949" s="18"/>
      <c r="N949" s="18"/>
      <c r="O949" s="18"/>
    </row>
    <row r="950" spans="13:15" x14ac:dyDescent="0.25">
      <c r="M950" s="18"/>
      <c r="N950" s="18"/>
      <c r="O950" s="18"/>
    </row>
    <row r="951" spans="13:15" x14ac:dyDescent="0.25">
      <c r="M951" s="18"/>
      <c r="N951" s="18"/>
      <c r="O951" s="18"/>
    </row>
    <row r="952" spans="13:15" x14ac:dyDescent="0.25">
      <c r="M952" s="18"/>
      <c r="N952" s="18"/>
      <c r="O952" s="18"/>
    </row>
    <row r="953" spans="13:15" x14ac:dyDescent="0.25">
      <c r="M953" s="18"/>
      <c r="N953" s="18"/>
      <c r="O953" s="18"/>
    </row>
    <row r="954" spans="13:15" x14ac:dyDescent="0.25">
      <c r="M954" s="18"/>
      <c r="N954" s="18"/>
      <c r="O954" s="18"/>
    </row>
    <row r="955" spans="13:15" x14ac:dyDescent="0.25">
      <c r="M955" s="18"/>
      <c r="N955" s="18"/>
      <c r="O955" s="18"/>
    </row>
    <row r="956" spans="13:15" x14ac:dyDescent="0.25">
      <c r="M956" s="18"/>
      <c r="N956" s="18"/>
      <c r="O956" s="18"/>
    </row>
    <row r="957" spans="13:15" x14ac:dyDescent="0.25">
      <c r="M957" s="18"/>
      <c r="N957" s="18"/>
      <c r="O957" s="18"/>
    </row>
    <row r="958" spans="13:15" x14ac:dyDescent="0.25">
      <c r="M958" s="18"/>
      <c r="N958" s="18"/>
      <c r="O958" s="18"/>
    </row>
    <row r="959" spans="13:15" x14ac:dyDescent="0.25">
      <c r="M959" s="18"/>
      <c r="N959" s="18"/>
      <c r="O959" s="18"/>
    </row>
    <row r="960" spans="13:15" x14ac:dyDescent="0.25">
      <c r="M960" s="18"/>
      <c r="N960" s="18"/>
      <c r="O960" s="18"/>
    </row>
    <row r="961" spans="13:15" x14ac:dyDescent="0.25">
      <c r="M961" s="18"/>
      <c r="N961" s="18"/>
      <c r="O961" s="18"/>
    </row>
    <row r="962" spans="13:15" x14ac:dyDescent="0.25">
      <c r="M962" s="18"/>
      <c r="N962" s="18"/>
      <c r="O962" s="18"/>
    </row>
    <row r="963" spans="13:15" x14ac:dyDescent="0.25">
      <c r="M963" s="18"/>
      <c r="N963" s="18"/>
      <c r="O963" s="18"/>
    </row>
    <row r="964" spans="13:15" x14ac:dyDescent="0.25">
      <c r="M964" s="18"/>
      <c r="N964" s="18"/>
      <c r="O964" s="18"/>
    </row>
    <row r="965" spans="13:15" x14ac:dyDescent="0.25">
      <c r="M965" s="18"/>
      <c r="N965" s="18"/>
      <c r="O965" s="18"/>
    </row>
    <row r="966" spans="13:15" x14ac:dyDescent="0.25">
      <c r="M966" s="18"/>
      <c r="N966" s="18"/>
      <c r="O966" s="18"/>
    </row>
    <row r="967" spans="13:15" x14ac:dyDescent="0.25">
      <c r="M967" s="18"/>
      <c r="N967" s="18"/>
      <c r="O967" s="18"/>
    </row>
    <row r="968" spans="13:15" x14ac:dyDescent="0.25">
      <c r="M968" s="18"/>
      <c r="N968" s="18"/>
      <c r="O968" s="18"/>
    </row>
    <row r="969" spans="13:15" x14ac:dyDescent="0.25">
      <c r="M969" s="18"/>
      <c r="N969" s="18"/>
      <c r="O969" s="18"/>
    </row>
    <row r="970" spans="13:15" x14ac:dyDescent="0.25">
      <c r="M970" s="18"/>
      <c r="N970" s="18"/>
      <c r="O970" s="18"/>
    </row>
    <row r="971" spans="13:15" x14ac:dyDescent="0.25">
      <c r="M971" s="18"/>
      <c r="N971" s="18"/>
      <c r="O971" s="18"/>
    </row>
    <row r="972" spans="13:15" x14ac:dyDescent="0.25">
      <c r="M972" s="18"/>
      <c r="N972" s="18"/>
      <c r="O972" s="18"/>
    </row>
    <row r="973" spans="13:15" x14ac:dyDescent="0.25">
      <c r="M973" s="18"/>
      <c r="N973" s="18"/>
      <c r="O973" s="18"/>
    </row>
    <row r="974" spans="13:15" x14ac:dyDescent="0.25">
      <c r="M974" s="18"/>
      <c r="N974" s="18"/>
      <c r="O974" s="18"/>
    </row>
    <row r="975" spans="13:15" x14ac:dyDescent="0.25">
      <c r="M975" s="18"/>
      <c r="N975" s="18"/>
      <c r="O975" s="18"/>
    </row>
    <row r="976" spans="13:15" x14ac:dyDescent="0.25">
      <c r="M976" s="18"/>
      <c r="N976" s="18"/>
      <c r="O976" s="18"/>
    </row>
    <row r="977" spans="13:15" x14ac:dyDescent="0.25">
      <c r="M977" s="18"/>
      <c r="N977" s="18"/>
      <c r="O977" s="18"/>
    </row>
    <row r="978" spans="13:15" x14ac:dyDescent="0.25">
      <c r="M978" s="18"/>
      <c r="N978" s="18"/>
      <c r="O978" s="18"/>
    </row>
    <row r="979" spans="13:15" x14ac:dyDescent="0.25">
      <c r="M979" s="18"/>
      <c r="N979" s="18"/>
      <c r="O979" s="18"/>
    </row>
    <row r="980" spans="13:15" x14ac:dyDescent="0.25">
      <c r="M980" s="18"/>
      <c r="N980" s="18"/>
      <c r="O980" s="18"/>
    </row>
    <row r="981" spans="13:15" x14ac:dyDescent="0.25">
      <c r="M981" s="18"/>
      <c r="N981" s="18"/>
      <c r="O981" s="18"/>
    </row>
    <row r="982" spans="13:15" x14ac:dyDescent="0.25">
      <c r="M982" s="18"/>
      <c r="N982" s="18"/>
      <c r="O982" s="18"/>
    </row>
    <row r="983" spans="13:15" x14ac:dyDescent="0.25">
      <c r="M983" s="18"/>
      <c r="N983" s="18"/>
      <c r="O983" s="18"/>
    </row>
    <row r="984" spans="13:15" x14ac:dyDescent="0.25">
      <c r="M984" s="18"/>
      <c r="N984" s="18"/>
      <c r="O984" s="18"/>
    </row>
    <row r="985" spans="13:15" x14ac:dyDescent="0.25">
      <c r="M985" s="18"/>
      <c r="N985" s="18"/>
      <c r="O985" s="18"/>
    </row>
    <row r="986" spans="13:15" x14ac:dyDescent="0.25">
      <c r="M986" s="18"/>
      <c r="N986" s="18"/>
      <c r="O986" s="18"/>
    </row>
    <row r="987" spans="13:15" x14ac:dyDescent="0.25">
      <c r="M987" s="18"/>
      <c r="N987" s="18"/>
      <c r="O987" s="18"/>
    </row>
    <row r="988" spans="13:15" x14ac:dyDescent="0.25">
      <c r="M988" s="18"/>
      <c r="N988" s="18"/>
      <c r="O988" s="18"/>
    </row>
    <row r="989" spans="13:15" x14ac:dyDescent="0.25">
      <c r="M989" s="18"/>
      <c r="N989" s="18"/>
      <c r="O989" s="18"/>
    </row>
    <row r="990" spans="13:15" x14ac:dyDescent="0.25">
      <c r="M990" s="18"/>
      <c r="N990" s="18"/>
      <c r="O990" s="18"/>
    </row>
    <row r="991" spans="13:15" x14ac:dyDescent="0.25">
      <c r="M991" s="18"/>
      <c r="N991" s="18"/>
      <c r="O991" s="18"/>
    </row>
    <row r="992" spans="13:15" x14ac:dyDescent="0.25">
      <c r="M992" s="18"/>
      <c r="N992" s="18"/>
      <c r="O992" s="18"/>
    </row>
    <row r="993" spans="13:15" x14ac:dyDescent="0.25">
      <c r="M993" s="18"/>
      <c r="N993" s="18"/>
      <c r="O993" s="18"/>
    </row>
    <row r="994" spans="13:15" x14ac:dyDescent="0.25">
      <c r="M994" s="18"/>
      <c r="N994" s="18"/>
      <c r="O994" s="18"/>
    </row>
    <row r="995" spans="13:15" x14ac:dyDescent="0.25">
      <c r="M995" s="18"/>
      <c r="N995" s="18"/>
      <c r="O995" s="18"/>
    </row>
    <row r="996" spans="13:15" x14ac:dyDescent="0.25">
      <c r="M996" s="18"/>
      <c r="N996" s="18"/>
      <c r="O996" s="18"/>
    </row>
    <row r="997" spans="13:15" x14ac:dyDescent="0.25">
      <c r="M997" s="18"/>
      <c r="N997" s="18"/>
      <c r="O997" s="18"/>
    </row>
    <row r="998" spans="13:15" x14ac:dyDescent="0.25">
      <c r="M998" s="18"/>
      <c r="N998" s="18"/>
      <c r="O998" s="18"/>
    </row>
    <row r="999" spans="13:15" x14ac:dyDescent="0.25">
      <c r="M999" s="18"/>
      <c r="N999" s="18"/>
      <c r="O999" s="18"/>
    </row>
    <row r="1000" spans="13:15" x14ac:dyDescent="0.25">
      <c r="M1000" s="18"/>
      <c r="N1000" s="18"/>
      <c r="O1000" s="18"/>
    </row>
  </sheetData>
  <mergeCells count="2">
    <mergeCell ref="B44:L44"/>
    <mergeCell ref="M3:O3"/>
  </mergeCells>
  <pageMargins left="0.27" right="0.17" top="0.75" bottom="0.54" header="0.3" footer="0.3"/>
  <pageSetup scale="50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3.2</vt:lpstr>
      <vt:lpstr>'3.2'!Print_Area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Besjana Andoni</dc:creator>
  <cp:lastModifiedBy>Arba Isaj</cp:lastModifiedBy>
  <cp:lastPrinted>2024-11-27T13:43:12Z</cp:lastPrinted>
  <dcterms:created xsi:type="dcterms:W3CDTF">2021-11-26T12:54:51Z</dcterms:created>
  <dcterms:modified xsi:type="dcterms:W3CDTF">2024-11-27T13:44:31Z</dcterms:modified>
</cp:coreProperties>
</file>